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12"/>
  <workbookPr/>
  <mc:AlternateContent xmlns:mc="http://schemas.openxmlformats.org/markup-compatibility/2006">
    <mc:Choice Requires="x15">
      <x15ac:absPath xmlns:x15ac="http://schemas.microsoft.com/office/spreadsheetml/2010/11/ac" url="C:\Users\batoro\Desktop\JULIO 30\SENA 2025\15. CONTRATACION BIENES Y SERVICIOS\1. ESTUDIOS PREVIOS\15. ELECTRICOS Y TICS\"/>
    </mc:Choice>
  </mc:AlternateContent>
  <xr:revisionPtr revIDLastSave="0" documentId="8_{DF6BADA6-3F9E-4882-9267-9CF7C05CF9ED}" xr6:coauthVersionLast="47" xr6:coauthVersionMax="47" xr10:uidLastSave="{00000000-0000-0000-0000-000000000000}"/>
  <bookViews>
    <workbookView xWindow="-120" yWindow="-120" windowWidth="29040" windowHeight="1584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6" i="1" l="1"/>
  <c r="O4" i="1"/>
  <c r="O5" i="1"/>
  <c r="O6" i="1"/>
  <c r="O7" i="1"/>
  <c r="O8" i="1"/>
  <c r="O9" i="1"/>
  <c r="O10" i="1"/>
  <c r="O11" i="1"/>
  <c r="O12" i="1"/>
  <c r="O13" i="1"/>
  <c r="O14" i="1"/>
  <c r="O15" i="1"/>
  <c r="O16" i="1"/>
  <c r="O17" i="1"/>
  <c r="O18" i="1"/>
  <c r="O19" i="1"/>
  <c r="O20" i="1"/>
  <c r="O21" i="1"/>
  <c r="O22" i="1"/>
  <c r="O23" i="1"/>
  <c r="O24" i="1"/>
  <c r="O25"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Q164" i="1"/>
  <c r="S164" i="1"/>
  <c r="K4" i="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S4" i="1"/>
  <c r="Q4" i="1"/>
  <c r="M4" i="1"/>
  <c r="M164" i="1" l="1"/>
  <c r="O164" i="1"/>
  <c r="I5" i="1" l="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4" i="1"/>
  <c r="F164" i="1" l="1"/>
  <c r="H164" i="1"/>
</calcChain>
</file>

<file path=xl/sharedStrings.xml><?xml version="1.0" encoding="utf-8"?>
<sst xmlns="http://schemas.openxmlformats.org/spreadsheetml/2006/main" count="348" uniqueCount="175">
  <si>
    <t>ENTIDAD</t>
  </si>
  <si>
    <t xml:space="preserve">GASINSTEC </t>
  </si>
  <si>
    <t>ALLIÉ</t>
  </si>
  <si>
    <t xml:space="preserve">DESPLAZADOS </t>
  </si>
  <si>
    <t xml:space="preserve">ARTICULACION </t>
  </si>
  <si>
    <t xml:space="preserve">REGULAR </t>
  </si>
  <si>
    <t xml:space="preserve">CAMPESENA </t>
  </si>
  <si>
    <t xml:space="preserve">FIC </t>
  </si>
  <si>
    <t>Ref. Artículo</t>
  </si>
  <si>
    <t>Descripción</t>
  </si>
  <si>
    <t>Cantidad</t>
  </si>
  <si>
    <t>Unidad</t>
  </si>
  <si>
    <t xml:space="preserve">VALOR UNIDAD IVA INCLUIDO </t>
  </si>
  <si>
    <t xml:space="preserve">VALOR TOTAL IVA INCLUIDO </t>
  </si>
  <si>
    <t xml:space="preserve">PROMEDIO </t>
  </si>
  <si>
    <t xml:space="preserve">CANTIDAD </t>
  </si>
  <si>
    <t xml:space="preserve">VALOR TOTAL </t>
  </si>
  <si>
    <t xml:space="preserve">Adaptador fibra óptica para ODF puertos duplex sc/apc-sc/apc monomodo verde  Adaptador fibra óptica para ODF puertos duplex sc/apc-sc/apc monomodo verde </t>
  </si>
  <si>
    <t>UN</t>
  </si>
  <si>
    <t>Baterías 9 voltios, alcalina, larga duración. Baterías de 9 Voltios alcalina para los dispositivos como multímetros, generador de tonos, trazador de mapas, pinza voltiamperimetrica.</t>
  </si>
  <si>
    <t>Brekes 20 AMP110V</t>
  </si>
  <si>
    <t>Cable #10 AWG, fotovoltaico tipo PV EPR+CPE 2000v 90 SR, no halóg Rollo 100 menos, color negro Rollo 100 m</t>
  </si>
  <si>
    <t>Cable #10 AWG, fotovoltaico tipo PV EPR+CPE 2000v 90 SR, no halógenos, color rojo Rollo 100 m</t>
  </si>
  <si>
    <t>Cable #12 AWG, fotovoltaico tipo PV EPR+CPE 2000v 90 SR, no halógenos, color negro Rollo 100 m</t>
  </si>
  <si>
    <t>Cable #12 AWG, fotovoltaico tipo PV EPR+CPE 2000v 90 SR, no halógenos, color rojo Rollo 100 m</t>
  </si>
  <si>
    <t>Cable #14 AWG, fotovoltaico tipo PV EPR+CPE 2000v 90 SR, no halógenos, color negro Rollo 100 m</t>
  </si>
  <si>
    <t>Cable #14 AWG, fotovoltaico tipo PV EPR+CPE 2000v 90 SR, no halógenos, color rojo Rollo 100 m</t>
  </si>
  <si>
    <t>Cable 7 hilos thhn # 12 x 100 mt color. amarillo Cable 7 hilos thhn # 12 x 100 mt color. Amarillo Rollo 100 m</t>
  </si>
  <si>
    <t>Cable 7 hilos thhn # 12 x 100 mt color. blanco Cable 7 hilos thhn # 12 x 100 mt color. Blanco Rollo 100 m</t>
  </si>
  <si>
    <t>Cable 7 hilos thhn # 12 x 100 mt color. negro Cable 7 hilos thhn # 12 x 100 mt color. Negro Rollo 100 m</t>
  </si>
  <si>
    <t>Cable 7 hilos thhn # 12 x 100 mt color. verde Cable 7 hilos thhn # 12 x 100 mt color. Verde Rollo 100 m</t>
  </si>
  <si>
    <t>Cable 7 hilos thhn # 12 x100 mt color. rojo Cable 7 hilos thhn # 12 x100 mt color. Rojo Rollo 100 m</t>
  </si>
  <si>
    <t>Cable 7 hilos thhn # 14 x 100 mt color. blanco Cable 7 hilos thhn # 14 x 100 mt color. Blanco Rollo 100 m</t>
  </si>
  <si>
    <t>cable 7 hilos thhn # 14 x 100 mt color. negro cable 7 hilos thhn # 14 x 100 mt color. Negro Rollo 100 m</t>
  </si>
  <si>
    <t>Cable antifraude 3x8+8 cable antifraude 3x8+8</t>
  </si>
  <si>
    <t>METRO</t>
  </si>
  <si>
    <t>Cable cobre  desnudo    1/0 Cable cobre  desnudo    1/0</t>
  </si>
  <si>
    <t>Cable cobre  desnudo  6 awg Cable cobre  desnudo  6 awg</t>
  </si>
  <si>
    <t>Cable encauchetado 4 x 8  thwn Cable encauchetado 4 x 8  thwn</t>
  </si>
  <si>
    <t>Cable hdmi x 20 Cable HDMI 2.0 4K de 20 Metros</t>
  </si>
  <si>
    <t>Rollo Cable utp 305 mts cat 6a Cable UTP cat 6A (cobre - cobre). estándar TIA/EIA 568 and ISO/IEC 11801:2002 y Class E, IEC61156-5, IEC60332-1-2, EN50288-6-1 and EN50173-1 Rollo 100 m</t>
  </si>
  <si>
    <t>Caja Secadora Caja secadora de filamentos de i kilogramo, Con perilla para ajuste de tiempo, es resistente al polvo y la humedad. Voltaje de alimentación: 100-240VAC Consumo: 120W Rango de temperatura: 50°C ± 10% Rango de aplicación: filamentos FDM Con perilla para ajuste de tiempo Dimensiones aprox: 233x266x99mm Peso: 1.4Kg aprox.</t>
  </si>
  <si>
    <t>Canastilla para Rack  Alto10 cm Ancho 10 cm  5 cm Tornillos</t>
  </si>
  <si>
    <t>Conector certificado para SPT Gb Gardner Bender 10-095 Greengard Puesta A Tierra Conector</t>
  </si>
  <si>
    <t>Conector certificado para spt gb gardner bender 10-095 greengard puesta a tierra conector Conector certificado para SPT Gb Gardner Bender 10-095 Greengard Puesta A Tierra Conector</t>
  </si>
  <si>
    <t>Conector fibra óptica monomodo Conector de fibra óptica SC monomodo epóxido</t>
  </si>
  <si>
    <t>Conector Retie MC4 Conector Retie MC4</t>
  </si>
  <si>
    <t>Conector sc fusionless para fibra monomodo g.652.d para cables 0.9mm y 0.25mm color azul Tecnología: Fibra Óptica. Clase: Fibra Monomodo Tipo: Conectores Mecánicos para Fibra Óptica Tipo de Adaptador: SC Serie: Fusionless V2 Calibres de Cables Aceptados: Para Cables entre 0.9 y 0.25mm Clasificación de Fibra Óptica : G.652.D, Pulitura: Pulitura UPC Color: Color Azul</t>
  </si>
  <si>
    <t>Conectores eléctricos de empalme de presion tipo forreste calibre  10-14  awg</t>
  </si>
  <si>
    <t>Conectores Paralelo 2 Paneles FV MC4 Flexible F/ MM Conectores Paralelo 2 Paneles FV MC4 Flexible F/ MM</t>
  </si>
  <si>
    <t>Contactor tripolar ac3 100a - 1na+1nc- 220vac noark ekectric</t>
  </si>
  <si>
    <t>Contador/medidor eléctrico trifásico electrónico 120 208V 100A calibrado EPM Genesis III energía activa Inelca. Equipos de alta precisión con la confianza de medidas exactas, con lo cual se tiene garantizada la seguridad del consumo eléctrico exacto; indicado para usuarios residenciales y comerciales.</t>
  </si>
  <si>
    <t>Cortadora de precisión para fibra óptica Fibra óptica SM y MM Hilos: Ø de 125µm Funcional:Hilos de 250µm, buffers de 900 µm, cable drop plano , cable drop circular. Numero de cortes: 36000 0.5° Ángulo de adherencia típi</t>
  </si>
  <si>
    <t>Deschaquetadora para fibra óptica Drop Cable Drop Plano: 2,0 x 3,0mm  Plano / Figura 8. Miembro central: KFRP / FRP Peso: 0.16 Kg Dimensiones:116x60x25mm Cumplimiento de Normas: El  DESCHAQUETADORA óptica tipo  para cable de fibra Drop - Plano requerimientos establecidos por la norma  cumple con los RoHs.</t>
  </si>
  <si>
    <t>Divisor de fibra optica 1 a 8 conectores sc apc fibras sueltas monomodo</t>
  </si>
  <si>
    <t>DPS Tipo riel 20 amprerios</t>
  </si>
  <si>
    <t>Extensión eléctrica 30 metros calibre 12 Extension electrica de 30 metros, cable calibre 12, Cobre con 99.9% de pureza, 3 Conductores, doble recubrimiento de PVC. Recomendado para equipos como taladros industriales, motosierras, aires acondicionados,domésticos,etc. Contiene un contacto de salida polarizado. Fabricada en polipropileno con material autoextinguible de alta resistencia, cumpliendo la normativa RETIE, cuenta con salidas y entradas de 3/4 y 1/2 pulgada con knock outs faciles de retirar.</t>
  </si>
  <si>
    <t>Filamento ABS negro Filamento ABS de 3mm para impresora 3D, carreta de 1kg, color negro.
Características:Material: ABS
Diámetro: 3mm
Color: Negro
Peso: 1Kg
Temperatura recomendada de impresión: 190ºC ~ 230ºC
Velocidad recomendada de impresión: 40mm/s ~ 90mm/s</t>
  </si>
  <si>
    <t>Filamento ABS rojo Filamento ABS de 3mm para impresora 3D, carreta de 1kg, color rojo.
Características:
Material: ABS
Diámetro: 3mm
Color: Rojo
Peso: 1Kg
Temperatura recomendada de impresión: 190ºC ~ 230ºC
Velocidad recomendada de impresión: 40mm/s ~ 90mm/s</t>
  </si>
  <si>
    <t xml:space="preserve">Filamento Nylon transparente Filamento Nylon de 1.75mm para impresora 3D, carreta de 1kg, color transparente Material: Nylon (PA)
Diámetro: 1.75mm
Color: Transparente
Peso: 1Kg
Temperatura recomendada de impresión: 230ºC ~ 260ºC
 </t>
  </si>
  <si>
    <t>Filamento PETG naranja Trans Filamento de PETG (Tereftalato de polietileno-Glycol modificado) para impresora 3D.
Características:
Material: PETG
Diámetro: 1.75mm
Tolerancia: +/- 0.2mm
Temperatura de impresión:230°C - 250°C
Color: naranja transparente
Peso: 1kg
Alta resistencia
Gran flexibilidad</t>
  </si>
  <si>
    <t>Filamento PETG plata Filamento de PETG (Tereftalato de polietileno-Glycol modificado) para impresora 3D.
Características:
Material: PETG
Diámetro: 1.75mm
Tolerancia: +/- 0.2mm
Temperatura de impresión:230°C - 250°C
Color: plata
Peso: 1kg</t>
  </si>
  <si>
    <t>Filamento PETG transparente Filamento de PETG de 1.75mm para impresora 3D, carreta de 1kg, color transparenteMaterial: PETG
Diámetro: 1.75mm
Tolerancia: +/- 0.2mm
Temperatura de impresión:230°C - 250°C
Temperatura de base caliente: 80 ~ 90 ℃
Velocidad de impresión: de 30 ~ 60mm/segundo
Color: transparente
Peso: 1kg</t>
  </si>
  <si>
    <t>Filamento PLA plata Filamento de PLA de 1.75mm para impresora 3D, carreta de 1kg, color plata.
Características:
Material: PLA
Diámetro: 1.75mm
Tolerancia: +/- 0.2mm
Temperatura de impresión: 195°C - 210°C
Temperatura de base 45-55 ºC
Velocidad de impresión: de 40 a 100 mm/segundo
Color: plata
Peso: 1Kg</t>
  </si>
  <si>
    <t>Filamento TPU negro Filamento TPU de 1.75mm, para impresora 3D, carreta de 800gr, color negro, suave, flexible, de alta calidad.
Características:
Material: TPU
Diámetro: 1.75mm
Color: negro
Peso: 800gr
Temperatura recomendada de impresión: 190ºC ~ 210ºC</t>
  </si>
  <si>
    <t>Filamento TPU rojo Filamento TPU de 1.75mm, para impresora 3D, carreta de 800gr, color rojo, suave, flexible, de alta calidad.
Características:
Material: TPU
Diámetro: 1.75mm
Color: Rojo
Peso: 800gr
Temperatura recomendada de impresión: 190ºC ~ 210ºC</t>
  </si>
  <si>
    <t>Fotocelda para alumbrado 250V</t>
  </si>
  <si>
    <t>Fusible 10A 500V 10x38 Fusible 10A 500V 10x38</t>
  </si>
  <si>
    <t>Fusible DC 15A 10x38 1000VDC Moreday Fusible DC 15A 10x38 1000VDC Moreday</t>
  </si>
  <si>
    <t>Fusible DC 25A 10x38 1000VDC Moreday Fusible DC 25A 10x38 1000VDC Moreday</t>
  </si>
  <si>
    <t>INTERRUPTOR AUTOMATICO RIEL MULTI9 3 X 16 AMP</t>
  </si>
  <si>
    <t>Interruptor conmutable Interruptor doble conmutable</t>
  </si>
  <si>
    <t>Interruptor de bombillo  triple residencial</t>
  </si>
  <si>
    <t>Interruptor de bombillo doble residencial</t>
  </si>
  <si>
    <t>Interruptor de bombillo Sencillo residencial</t>
  </si>
  <si>
    <t>Interruptor de luz inteligente kasa hs200, unipolar. Interruptor de Luz Wi-Fi Inteligente HS200 Acceso Remoto—Controla tu iluminación doméstica desde cualquier lugar con tu smartphone o tableta utilizando la aplicación Kasa gratuita. Programación—Fija las luces para que se apaguen y se enciendan al amanecer</t>
  </si>
  <si>
    <t>Interruptor Doble sencillo</t>
  </si>
  <si>
    <t>Interruptor Sencillo</t>
  </si>
  <si>
    <t>interruptor termomagnético Termomagnético diferencial tipo riel de 20 amperios</t>
  </si>
  <si>
    <t>Multitoma APC 6 Tomas con Temporizador LCD P6gc 120v 0.91 Mt</t>
  </si>
  <si>
    <t>Nvr 8 canales Detección de movimiento multizona.
Zoom digital en visualización y grabación.
Dual stream (main stream y sub stream).
Soporta avance rápido, lento, cuadro a cuadro, etc.
Tecnología de discos duros S.M.A.R.T.
Múltiples tipos de grabación, incluyendo tiempo real, grabación manual,videosensor, videosensor y alarma, videosensor o alarma.
Grabación cíclica (sobreescritura) y no cíclica.</t>
  </si>
  <si>
    <t xml:space="preserve">ODF (Optical Distribution Frame)  Permite almacenar desde 12  hasta 96 fibras ópticas en su interior con tan solo 2UR, en él se integran sistemas de conexión, fusión y almacenamiento que brindan un óptimo funcionamiento y una fácil manipulación. ® Su estructura permite ingresar los cables de fibra óptica por la parte posterior y realizar un montaje en rack o gabinete de 19", 21", 23". </t>
  </si>
  <si>
    <t>OLT GPON  OLT de red óptica pasiva (PON) de bajo coste con la que podrá implementar una red de hasta 1024 abonados. La OLT tiene 4 puertos UPLINK de 1G y tiene un puerto UPLINK de 10G, que puede conectar el servicio de Internet para sus clientes. La OLT también tiene 8 puertos PON, cada puerto puede conectar 128 abonados.</t>
  </si>
  <si>
    <t>ONU/ONT C-DATA XPON Dual Band con 4 puertos Gigabit, FD514GDBC SC/UPC CPE para redes ópticas EPON/GPON. Su modo XPON le permite ser compatible con OLTs de ambas tecnologías, convirtiéndolo en una elección perfecta para aquellos clientes exigentes que deseen obtener un mejor rendimiento en su velocidad a través de conexión inalámbrica. Su banda 5GHz permite alcanzar una mayor velocidad, m1 se podrá conectar a la banda 2.4GHz continuar obteniendo cobertura. Puerto SC/UPC (Azul)</t>
  </si>
  <si>
    <t>Orejas de montaje en rack de metal para interruptores de 17,3 pulgadas Incluye 2 orejas de montaje, 12 tornillos de interruptor, 4 juegos de kits de gabinete (tornillos + broches). </t>
  </si>
  <si>
    <t>Patchcord Fibra Óptica SC/UPC - SC/UPC 1 Metro simplex Patchcord Fibra Óptica SC/UPC - SC/UPC 1 Metro simplex</t>
  </si>
  <si>
    <t>Pelador de Cable Fibra Optica Circular n: ajustable de 0.315 pulgadas. (0.315 in) a 1.102 in. (1.102 in) para cable más pequeño O.D. Profundidad de hoja ajustable hasta 0.217 in como máximo para acomodar diferentes cubiertas de cable. Diseñado con cuchillas ajustables de precisión para evitar daños a la fibra.</t>
  </si>
  <si>
    <t>Pigtail fibra optica multimodo om3 simplex conector lc chaqueta aqua pvc 0.9mm 1,5m Pigtail fibra optica multimodo om3 simplex conector lc chaqueta aqua pvc 0.9mm 1,5m</t>
  </si>
  <si>
    <t>Pigtail fibra óptica multimodo om3 simplex conector sc chaqueta aqua 10gbit pvc 0.9mm 1m Pigtail fibra óptica multimodo om3 simplex conector sc chaqueta aqua 10gbit pvc 0.9mm 1m</t>
  </si>
  <si>
    <t>Ponchadora para la terminación de conectores keystone jacks serie xclass  Ponchadora para la terminación de conectores keystone jacks serie xclass</t>
  </si>
  <si>
    <t>Ponchadora Rj45/ Rj12 con resorte Retractil</t>
  </si>
  <si>
    <t>Portafusible DC 10x38 1000V Moreday Portafusible DC 10x38 1000V Moreday</t>
  </si>
  <si>
    <t>Roseta optica Monomodo y multimodo</t>
  </si>
  <si>
    <t>Router extensor wifi archer banda dual, vpn, giga  Conectividad Gigabit, 
2antenas externas y una interna proporcionan una conexión Wi-Fi estable y una óptima coberturta</t>
  </si>
  <si>
    <t>Sensor de movimiento techo para interior 800w- 120v</t>
  </si>
  <si>
    <t xml:space="preserve">Tablero de Fibras de Densidad Media (MDF): LAMINA DE Tablero de Fibras de Densidad Media (MDF) DE 15 MILIMETROS DE GROSOR </t>
  </si>
  <si>
    <t>Tablero para breaker multi9, 18 circuitos con riel omega, incrustar</t>
  </si>
  <si>
    <t xml:space="preserve">Tablero para breaker multi9, 6 circuitos con riel omega, </t>
  </si>
  <si>
    <t>Toma Corriente Doble Blanca Premium White</t>
  </si>
  <si>
    <t>tomacorriente 15 amperios para incrustar color blanco</t>
  </si>
  <si>
    <t>Tomda doble GFCI con polo a tierra</t>
  </si>
  <si>
    <t>Tranceiver sfp gigabit duplex lc a ethernet multimodo 1310nm transmision hasta 2km con ddm Tranceiver sfp gigabit duplex lc a ethernet multimodo 1310nm transmision hasta 2km con ddm</t>
  </si>
  <si>
    <t>tarjetas de red inalámbricas vitales para el desarrollo de la formación Placa Red Wifi Pci-e Tx20e Ax1800 -Antenas de alta ganancia 2 -Tecnología de conectividad WLAN -Interfaz PCI-E
-Tipo de antena Externa. -Estándares: BLUETOOTH5.2. Wifi 6
-Sistemas operativos compatibles Windows 11. -Frecuencia 5GHz 
-Tasa de transferencia de datos 1.8GB/s</t>
  </si>
  <si>
    <t>Baterias alkalinas Paquete de 8 baterias alkalinas doble AA</t>
  </si>
  <si>
    <t>Cinta aislante 600 v Cinta aislante 600 v por rollo</t>
  </si>
  <si>
    <t>Cinta metrica Cinta metrica de 3 metros con gancho doble, impresa,   hoja recubierta con nylon extruido. Números grandes de fácil lectura. Graduación horizontal y vertical. Mecanismo de bloqueo para un mayor control y mayor duración de la cinta. Caja Bi-material, Ancho de hoja ½, 12.7mm, Largo de Hoja 10, 3m</t>
  </si>
  <si>
    <t>Clavija con terminal de polo a tierra 15a c-003 Clavija Con Terminal De Polo A Tierra 15a C-003</t>
  </si>
  <si>
    <t>Cortafrío 6" Cortafrío de 6 Pulg. Longitud total: 16 cm
Cabezal: 4 cm. Filos de corte: 2 cm. Agarre del mango: 10 cm. Acabado niquelado. Filos de corte pulidos a precisión. Mango Bi-material para mejor agarre. Protección superior</t>
  </si>
  <si>
    <t>cuchillo bistury grande rectratil Cuerpo fabricado con compartimento para guardar las cuchillas. Cuchilla retráctil fabricada en acero SK2 tres veces más durable. Mango ergonómico antiderrapante con cavidad para cortar fleje. Botón que libera fácilmente la cuchilla. Longitud: 7" (177.8 mm). Ancho de cuchillas: 19 mm. Espesor de cuchillas: 0.6 mm</t>
  </si>
  <si>
    <t>Curva conduit pvc  1/2"</t>
  </si>
  <si>
    <t>Destornillador de estrella Diseñado con forma de estrella en la punta.
Para apretar o aflojar tornillos, ranurados de fijación, sobre materiales de madera, metálicos, plásticos, etc. Diámetro 6 mm, largo 150 Mm, magnético, Metal Cr-V</t>
  </si>
  <si>
    <t>Escalera 3.55mt 12 Pasos Multipropósito Aluminio 150kg ESCALERA MULTIPROPOSITO 12 PASOS EN ALUMINIO
* Estructura y Escalones Fabricados en Aluminio
* Maneja tres posiciones ( plegada,Tijera y lineal a la pared)
* Escalones con Diseño Antideslizante
* Patas en Polipropileno
* Ancho: 38.5 cm
* Fondo: 26 cm
* Altura Plegada: 128.5 cm
* Altura en Posición Tijera: 355 cm
* Altura Totalmente Extendida: 355 cm
* Peso Neto: 15 kg
* Peso Bruto: 15.0 kg
* Capacidad: 150 kg
* 12 pasos Multifuncional</t>
  </si>
  <si>
    <t>Herramientas de corte; Hoja de sierra bimetálica, flexible, con dientes de aleación templada, Para cortes de barras para brocas, chapa metálica de espesor mediano, tuberías, conductos, cables, secciones transversales de 1/16 a 1/4 pulgada</t>
  </si>
  <si>
    <t>Marco para segueta 317 Suministrado con la hoja bi-metal 24 TPI Sandflex® de 300 mm (12″).  Arco de sierra cómodo, fácil de usar y ligero para uso continuado. Su diseño delgado mejora el acceso en espacios reducidos y permite almacenarlo fácilmente. El cómodo agarre especial en la parte delantera proporciona un mejor soporte para guiar la mano y obtener un rendimiento excelente. Montaje alternativo de 90° para corte en bisel. Hoja Sandflex® bi-metal 24 TPI, irrompible e inastillable, con excelente capacidad de corte.</t>
  </si>
  <si>
    <t>Medidor contador trifasico de energia luz 3x120/208v homolo Contador/medidor eléctrico trifásico electrónico 120 208V 100A calibrado EPM Genesis III energía activa Inelca. Equipos de alta precisión con la confianza de medidas exactas, con lo cual se tiene garantizada la seguridad del consumo eléctrico exacto; indicado para usuarios residenciales y comerciales.</t>
  </si>
  <si>
    <t>Medidor de radiación solar ISO Clasificación: Clase Primaria
Rango espectral: 200-4000 nm
DR01 Tiempo de respuesta (95%): 18 s
Angulo de visión: 5 grados
Talud: 1 grado
Rango de medida: 0 a 2000 W / m2
Sensibilidad (nominal): 10 mV / W / m2
Rango de temperatura: -40 A +80 °C
Dependencia de la temperatura: &lt;0,1% / °C
Sin estabilidad (deriva): &lt;1% por año
Trazabilidad de calibración: WRR
Longitud del cable: 5 m estándar, otras bajo pedido
Salida mV, mA opcional</t>
  </si>
  <si>
    <t>Medidor Láser Bosch Alcance 40m+baterias+estuche Cuerpo de gran resistencia al impacto, Pantalla a color de 46 mm,
Unidad mínima de medición 1 mm, Unidades de medición en milímetros, pulgadas y pies, Funciones de distancia, área (4 m²) y volumen (8 m³)</t>
  </si>
  <si>
    <t>pinza de punta curva: punta muy fina y delgada, lo que facilita el acceso a rincones complicados, de acero inoxidable</t>
  </si>
  <si>
    <t>pinza de punta fina: punta muy fina y delgada, lo que facilita la manipulación de piezas muy pequeñas. de acero inoxidable</t>
  </si>
  <si>
    <t>Piranómetro Medida: hemisférica solar radiación Clasificación ISO: piranómetro primera clase o clase A. Incertidumbre de calibración: &lt;1,8% (k = 2). Trazabilidad de calibración: a WRR Rango espectral: 300-2800 x 10 -9m  (Puntos de transmisión de 50%). Sensibilidad (nominal): 15 x 10 -6 V / (W / m2).  Temperatura de funcionamiento: -40 A +80ºC. Respuesta de la temperatura: &lt;± 2% (-10 a +40 ° C).     Longitud de cable: 5 m estándar, otras bajo pedido. Sensor temperatura interno.    Salida mV. con transmisor 4-20 mA interno</t>
  </si>
  <si>
    <t>Regla escala  REGLA ESCALA TRIANGULAR DE 30 CM  Escalas 1:20 - 1:25 - 1:50</t>
  </si>
  <si>
    <t>Reglas metálica de 50 cms</t>
  </si>
  <si>
    <t>Soldadura de estaño 60/40 Rollo de soldadura de 1 mm de diámetro, de composición 60/40 de estaño/plomo. 60% estaño y 40% plomo. Carrete por libra</t>
  </si>
  <si>
    <t>Soldadura exotermica 115 gramos</t>
  </si>
  <si>
    <t>Taladro Atornillador Inalámbrico De 13mm Dewalt Dcd7771d2 20v + 2 Baterías De 2ah + Accesorios Con Estuche De Plástico Este Taladro atornillador es compacto y de alto rendimiento, ideal para aplicaciones de precisión como perforar pequeños orificios piloto. También puede aceptar una broca de pala de hasta 1/2" 650w Frecuencia 50 Hz/60 Hz 120v. hecho para el trabajo pesado.</t>
  </si>
  <si>
    <t>Amarres plasticos 10cm. paquete por 100 und Amarres plasticos 10cm. paquete por 100 und</t>
  </si>
  <si>
    <t>Camara ip 1080p Wi-Fi Si Intervalo de frecuencias 2,4 GHz - 2,4835 GHz Ancho de banda del canal Compatible con 20 MHz Protocolos de Seguridad soportados 64 | 128 bit WEP | WPA/WPA2 | WPAPSK/WPA2-psk Estándar de Velocidad de transmisión 11b: 11 Mbps | 11g: 54 Mbps | 11n: 144 Mbps Vinculación Emparejamiento con punto de acceso Velocidad máxima de transmisión Wi-Fi 144 Mbits/s Estándar IEEE802.11b, 802.11g, 502.11n</t>
  </si>
  <si>
    <t>Cinta de enmascarar de papel de TRES CUARTOS, 18 mm, 40 mts La cinta de enmascarar multipropósito compuesta por una película de papel crepé de baja densidad y un adhesivo de caucho natural sensible a la presión, especialmente diseñada para proteger superficies expuestas a pinturas de base acuosa o vinilos.</t>
  </si>
  <si>
    <t>Guante tipo ingeniero, en vaqueta o cuero de res, color amarillo, reforzado en costuras, Vaqueta calibrada de alta suavidad, lo que permite confort y maniobrabilidad en el uso.</t>
  </si>
  <si>
    <t>Guantes deshechables GUANTES DESHECHABLES EN LATEX TALLA M Caja x 50</t>
  </si>
  <si>
    <t>CAJA</t>
  </si>
  <si>
    <t>Herramienta para corte de alta precisión en cables de cobre o metal suave Corta frio Tecnología: Herramientas para Cable Cobre
Tipo: Herramienta Para Corte
Características: De Alta Precisión en Cables de Cobre o Metal Suave,</t>
  </si>
  <si>
    <t>Juego de 13 Llaves Bristol Métricas Estuche Set X 6 Unidades  Fabricadas en acero Cromo Vanadio, Puntas con bisel para acople rápido, estuche plástico, Puntas con bisel para acople rápido.
Incluye: Jgo. 13 Pzas. Fraccionales: 1/16", 5/64", 3/32", 1/8", 5/32", 3/16", 7/32",1/4", 5/16" y 3/8" Jgo. 10 Pzas. Métricas: 1.5, 2, 2.5, 3, 4, 5, 5.5, 6, 8 y 10 mm</t>
  </si>
  <si>
    <t>Kit de herramientas TICs (kit destornilladores, Philips y planos, multímetro Digital, kit pinzas, flexómetro, limpiador de contactos, asta térmica, brocha antiestática, borrador de nata, espuma limpiadora, pulsera antiestática, silicona en spray, pinza de punta fina, destornillador de estría, destornillador de pala.</t>
  </si>
  <si>
    <t>Kit destornilladores, Philips y planos, multímetro Digital, kit pinzas,
flexómetro, limpiador de contactos, asta térmica, brocha antiestática, borrador de nata, espuma limpiadora, pulsera antiestática, silicona en spray, pinza de punta fina, destornillador de estría, destornillador de pala.</t>
  </si>
  <si>
    <t>Kit mini destornillador portátil para máquina de reparación Dos mini destornilladores, uno de estrella y otro de pala, diámetro 20, Punta 15mm, longitud 38mm, tipo de mango hexagonal, material del mango plástico</t>
  </si>
  <si>
    <t>Stripper de precisión para fibra óptica Fibra óptica monomodo y multimodo: Con diámetros de 125, 250,  buffers de 600 a 900 micrones. Tipos de recubrimiento: Acrílico, PVC, Nylon y Teflón. Cumplimiento de Normas: El  de 3 posiciones para  fibra pelador / stripper óptica cumple con los requerimientos establecidos por la norma  y CE RoH</t>
  </si>
  <si>
    <t>Switch administrado L2+ JetStream de 24 puertos Gigabit PoE+ y 4 puertos 10GE SFP Enlace ascendente ultrarrápido de 10G: 4 ranuras SFP + de 10 Gbps que permiten una conectividad de gran ancho de banda y una capacidad de conmutación sin bloqueo. 
Presupuesto PoE de 384 W 24 puertos PoE + compatibles con 802.3at / af con un PoE total</t>
  </si>
  <si>
    <t>Tarjeta de Memoria SDXC, capacidad 512 GB - Clase 10</t>
  </si>
  <si>
    <t>Tarjeta de Memoria SD, capacidad 64GB - Clase 10</t>
  </si>
  <si>
    <t>Tarjeta usb wifi banda dual Tecnología de conectividad: WLAN
Tasa de transferencia de datos: 600 MB/s
Interfaz USB
Tipo de antena: Omnidireccional
Altura 2 U
Con indicador LED: Sí
Estándares: IEEE 802.11ac/IEEE 802.11a/IEEE 802.11n/IEEE 802.11g/IEEE 802.11b
Seguridad inalámbrica: WEP 64/128 BIT / WPA-PSK / WPA2-PSK/802.1x
Modos inalámbricos: Ad hoc / Modo infraestructura</t>
  </si>
  <si>
    <t>Disco Duro Externo  1TB Usb 3.0</t>
  </si>
  <si>
    <t>Kit de herramientas de terminación de fibra óptica con fc-6s	 kit de herramientas de terminación de fibra óptica con FC-6S Cleaver óptico, medidor de potencia, localizador de fallos visuales, cortador de cable, 3.1 mi;
El kit debe incluir:
1 Medidor de potencia óptica.
1 Localizador visual de fallos de 1 mW. Alcance
1 chequeador patchcord,.
1 kit ponchadoras para cableado.  
Pinzas,
1 Chequeador inyector de luz láser para Fibra Óptica</t>
  </si>
  <si>
    <t>lampara  led 2x32 watios 110 voltios para incrustar en pvc</t>
  </si>
  <si>
    <t>Regleta 12 puntos conexión 12 AWG Negra</t>
  </si>
  <si>
    <t>Regleta 12 puntos conexión 6 AWG Negra</t>
  </si>
  <si>
    <t>Regleta Electrica Multitoma Toma Corriente  Interruptor para encendido y apagado manual,  Carcasa en material plástico ingenieril.Diseñado según Normas: NMX-J-508-ANCE-2010
Especificaciones y Métodos de Prueba. Regleta con 6 tomas y cable de 0.8 m. Regleta supresora de picos, 350 joules con 6 tomas y cable de 0.8 m.</t>
  </si>
  <si>
    <t>Switch administrado L2+ JetStream de 24 puertos Gigabit PoE+ y 4 puertos 10GE SFP Enlace ascendente ultrarrápido de 10G: 4 ranuras SFP + de 10 Gbps que permiten una conectividad de gran ancho de banda y una capacidad de conmutación sin bloqueo.Presupuesto PoE de 384 W : 24 puertos PoE + compatibles con 802.3at / af con un PoE total</t>
  </si>
  <si>
    <t>Tijeras Cortadoras De Kevlar De Fibra Óptica  El borde de la hoja está diseñado en forma de zigzag, lo que evita eficazmente el deslizamiento al cortar kevlar. Mango de plástico elástico, fácil de agarrar y operar. Especialmente diseñado para fibra óptica kevlar. Mango antideslizante, cómodo de sostener Función: Para cortar cables Especificaciones: Material: acero al carbono Forma: cabeza recta Longitud Total: 145mm/5,71" Cantidad: 1 pieza</t>
  </si>
  <si>
    <t>Aro De Luz 26 Cm Con Trípode 2mt Profesional 3 Climas De Luz</t>
  </si>
  <si>
    <t>Paquete De Equipos De Podcast Para 2 Con Interfaz (dos micrófonos de condensador BM-800 con cambiador de voz, filtro pop de doble capa,  soportes ajustable para brazos de tijera con suspensión, soporte amortiguador, tapa de espuma antiviento, auriculares, cable de alimentación y tarjeta de sonido Live, un par de auriculares y una tarjeta de sonido V8 Live.</t>
  </si>
  <si>
    <t xml:space="preserve"> Micrófono Profesional Inalámbrico De Solapa Doble Receptor Para Celular Usb Tipo C iPhone</t>
  </si>
  <si>
    <t xml:space="preserve"> Micrófono Profesional Inalámbrico De Solapa Doble Receptor Para Celular Usb Tipo C Android</t>
  </si>
  <si>
    <t>Kit de Iluminacion Continua 5500k 900w con Tripode Bombillo 110v (2 Softbox de 50x70cm, dos bombillo de min 95w. Dos tripodes en aleación de aluminio, altura variable de hasta 2 metros, capacidad de carga de 3,5 kg)</t>
  </si>
  <si>
    <t>mc4</t>
  </si>
  <si>
    <t>Canaleta Plastica No Adhesiva con Division central 40X25Mm X 2M</t>
  </si>
  <si>
    <t>Panel Solar Monocristalino 400w: Potencia del panel solar: 400W.</t>
  </si>
  <si>
    <t>Tipo de célula del panel solar: Monocristalino PERC.</t>
  </si>
  <si>
    <t>Rigidez del panel solar: Rígido.</t>
  </si>
  <si>
    <t xml:space="preserve">Micrófono vocal Shure PGA58-XLR dinámico cardioide
Micrófono vocal dinámico cardioide,  Incluye un adaptador para pie de micro e interruptor de encendido/apagado; INCLUYE CABLE  XLR
</t>
  </si>
  <si>
    <t>Cable instrumento lightgear Lgi-201-10M. jack-jack 20 Awg
Cable de instrumento sin ruido con revestimiento de PVC LightGear calibre 20 está diseñado profesionalmente para evitar interferencias externas y garantizar que las señales viajen rápida y suavemente con una distorsión, retraso o pérdida mínimos. Conectores metálicos rectos de 1/4" mono a 1/4" (jack-jack). Conductor de aleación de aluminio y magnesio de cobre-Calad de calibre 20. Cobertura de PVC negra  con un diámetro exterior de 6,5 mm. 1/4 MONO JACK (PLASTIC-NIKEL) - 1/4 MONO JACK (PLASTIC-NIKEL). Marca: Kirlin Cable.</t>
  </si>
  <si>
    <t xml:space="preserve">
Cable micrófonoRO GRG1MP10.0 GREYHOU
CABLE DE MICROFONO Cable de micrófono balanceado- Cubierta de PVC rugoso- Capuchón metálico- Longitud 10 metros</t>
  </si>
  <si>
    <t xml:space="preserve">Tablero bifasico 8 circuitos 125A con puerta blanco certificado RETIE </t>
  </si>
  <si>
    <t>Soldadura Exotermica 150 gramos</t>
  </si>
  <si>
    <t>kit herramientas de mano electricas incluye 
1 Alicate electricista 8 pulgadas
1 Alicate de corte  8 pulgadas
1 Alicate punta larga  8 pulgadas
1 destornillador punta plana  1/4 x 5 pulgadas (Largo)
1 destornillador punta plana  5/32  x 4 pulgadas (Largo)
1 destornillador punta plana  3/32 x 5 pulgadas  (largo)
1 destornillador punta estrella  1/4 x 4 pulgadas (Largo)
1 destornillador punta estrella  7/32 x 3 pulgadas (Largo)</t>
  </si>
  <si>
    <t>Curva conduit pvc  electrico 3/4"</t>
  </si>
  <si>
    <t xml:space="preserve">tubo conduit pvc electrico 1/2" x 3 metros </t>
  </si>
  <si>
    <t xml:space="preserve">tubo conduit pvc electrico 3/4 " x 3 metros </t>
  </si>
  <si>
    <t>Adaptador 1/2 Pulgada Terminal Conduit - Pavco Wavin</t>
  </si>
  <si>
    <t>Adaptador 3/4 Pulgada Terminal Conduit - Pavco Wavin</t>
  </si>
  <si>
    <t>Plafon plastico policarbonato</t>
  </si>
  <si>
    <t>Bombillo encandecente 100W</t>
  </si>
  <si>
    <t>Controlador Carga MPPT 20A ML2420 12/24V SRNE
corriente maxima 20A
Salida de consumo en DC 12V/24V</t>
  </si>
  <si>
    <t>Caja Octagonal 100 X 100 X 47 Mm Conduit</t>
  </si>
  <si>
    <t xml:space="preserve"> $   66,196,592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</si>
</sst>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 #,##0.00_-;\-&quot;$&quot;\ * #,##0.00_-;_-&quot;$&quot;\ * &quot;-&quot;??_-;_-@_-"/>
    <numFmt numFmtId="165" formatCode="_-[$$-240A]\ * #,##0.00_-;\-[$$-240A]\ * #,##0.00_-;_-[$$-240A]\ * &quot;-&quot;??_-;_-@_-"/>
  </numFmts>
  <fonts count="12">
    <font>
      <sz val="11"/>
      <color theme="1"/>
      <name val="Calibri"/>
      <family val="2"/>
      <scheme val="minor"/>
    </font>
    <font>
      <sz val="11"/>
      <color theme="1"/>
      <name val="Calibri"/>
      <family val="2"/>
      <scheme val="minor"/>
    </font>
    <font>
      <b/>
      <sz val="10"/>
      <color theme="1"/>
      <name val="Verdana"/>
      <family val="2"/>
    </font>
    <font>
      <b/>
      <sz val="8"/>
      <color theme="1"/>
      <name val="Arial"/>
      <family val="2"/>
    </font>
    <font>
      <sz val="9"/>
      <color theme="1"/>
      <name val="Arial"/>
      <family val="2"/>
    </font>
    <font>
      <sz val="8"/>
      <color theme="1"/>
      <name val="Arial"/>
      <family val="2"/>
    </font>
    <font>
      <sz val="8"/>
      <color rgb="FF000000"/>
      <name val="Arial"/>
      <family val="2"/>
    </font>
    <font>
      <sz val="10"/>
      <color theme="1"/>
      <name val="Arial"/>
      <family val="2"/>
    </font>
    <font>
      <sz val="8"/>
      <color rgb="FF242424"/>
      <name val="Arial"/>
      <family val="2"/>
    </font>
    <font>
      <sz val="9"/>
      <color rgb="FF000000"/>
      <name val="Arial"/>
      <family val="2"/>
    </font>
    <font>
      <b/>
      <sz val="11"/>
      <color theme="1"/>
      <name val="Calibri"/>
      <family val="2"/>
      <scheme val="minor"/>
    </font>
    <font>
      <b/>
      <sz val="9"/>
      <color rgb="FF000000"/>
      <name val="Arial"/>
      <family val="2"/>
    </font>
  </fonts>
  <fills count="13">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FFFF00"/>
        <bgColor indexed="64"/>
      </patternFill>
    </fill>
    <fill>
      <patternFill patternType="solid">
        <fgColor theme="5"/>
        <bgColor indexed="64"/>
      </patternFill>
    </fill>
    <fill>
      <patternFill patternType="solid">
        <fgColor rgb="FFFFC000"/>
        <bgColor indexed="64"/>
      </patternFill>
    </fill>
    <fill>
      <patternFill patternType="solid">
        <fgColor theme="5" tint="0.59999389629810485"/>
        <bgColor rgb="FF000000"/>
      </patternFill>
    </fill>
    <fill>
      <patternFill patternType="solid">
        <fgColor theme="7" tint="0.39997558519241921"/>
        <bgColor rgb="FF000000"/>
      </patternFill>
    </fill>
    <fill>
      <patternFill patternType="solid">
        <fgColor theme="8" tint="0.59999389629810485"/>
        <bgColor rgb="FF000000"/>
      </patternFill>
    </fill>
    <fill>
      <patternFill patternType="solid">
        <fgColor theme="3" tint="0.59999389629810485"/>
        <bgColor rgb="FF000000"/>
      </patternFill>
    </fill>
    <fill>
      <patternFill patternType="solid">
        <fgColor theme="4" tint="0.79998168889431442"/>
        <bgColor rgb="FF000000"/>
      </patternFill>
    </fill>
    <fill>
      <patternFill patternType="solid">
        <fgColor theme="5"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auto="1"/>
      </left>
      <right/>
      <top style="thin">
        <color auto="1"/>
      </top>
      <bottom style="thin">
        <color auto="1"/>
      </bottom>
      <diagonal/>
    </border>
  </borders>
  <cellStyleXfs count="4">
    <xf numFmtId="0" fontId="0" fillId="0" borderId="0"/>
    <xf numFmtId="164" fontId="1" fillId="0" borderId="0" applyFont="0" applyFill="0" applyBorder="0" applyAlignment="0" applyProtection="0"/>
    <xf numFmtId="0" fontId="2" fillId="2" borderId="0" applyNumberFormat="0" applyBorder="0" applyProtection="0">
      <alignment horizontal="center" vertical="center"/>
    </xf>
    <xf numFmtId="0" fontId="7" fillId="0" borderId="0"/>
  </cellStyleXfs>
  <cellXfs count="59">
    <xf numFmtId="0" fontId="0" fillId="0" borderId="0" xfId="0"/>
    <xf numFmtId="0" fontId="3" fillId="2" borderId="1" xfId="2" applyFont="1" applyBorder="1" applyAlignment="1" applyProtection="1">
      <alignment horizontal="center" vertical="center" wrapText="1"/>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wrapText="1"/>
    </xf>
    <xf numFmtId="0" fontId="0" fillId="0" borderId="1" xfId="0" applyBorder="1" applyAlignment="1" applyProtection="1">
      <alignment horizontal="center" vertical="center"/>
      <protection locked="0"/>
    </xf>
    <xf numFmtId="0" fontId="6"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0" borderId="1" xfId="3" applyFont="1" applyBorder="1" applyAlignment="1">
      <alignment horizontal="center" vertical="center" wrapText="1"/>
    </xf>
    <xf numFmtId="0" fontId="6" fillId="3" borderId="1" xfId="0" applyFont="1" applyFill="1" applyBorder="1" applyAlignment="1">
      <alignment horizontal="center" vertical="center" wrapText="1"/>
    </xf>
    <xf numFmtId="0" fontId="5"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6" fillId="0" borderId="2" xfId="0" applyFont="1" applyBorder="1" applyAlignment="1">
      <alignment horizontal="center" vertical="center" wrapText="1"/>
    </xf>
    <xf numFmtId="0" fontId="0" fillId="0" borderId="2" xfId="0" applyBorder="1" applyAlignment="1" applyProtection="1">
      <alignment horizontal="center" vertical="center"/>
      <protection locked="0"/>
    </xf>
    <xf numFmtId="0" fontId="6" fillId="0" borderId="3" xfId="0" applyFont="1" applyBorder="1" applyAlignment="1">
      <alignment horizontal="center" vertical="center" wrapText="1"/>
    </xf>
    <xf numFmtId="0" fontId="5" fillId="0" borderId="1" xfId="0"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pplyProtection="1">
      <alignment horizontal="center" vertical="center" wrapText="1"/>
      <protection locked="0"/>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0" xfId="0" applyAlignment="1">
      <alignment horizontal="center" vertical="center"/>
    </xf>
    <xf numFmtId="0" fontId="10" fillId="5" borderId="1" xfId="0" applyFont="1" applyFill="1" applyBorder="1" applyAlignment="1">
      <alignment horizontal="center" vertical="center"/>
    </xf>
    <xf numFmtId="165" fontId="0" fillId="0" borderId="1" xfId="0" applyNumberFormat="1" applyBorder="1" applyAlignment="1">
      <alignment horizontal="center" vertical="center"/>
    </xf>
    <xf numFmtId="164" fontId="0" fillId="0" borderId="1" xfId="1" applyFont="1" applyBorder="1" applyAlignment="1">
      <alignment horizontal="center" vertical="center"/>
    </xf>
    <xf numFmtId="164" fontId="0" fillId="4" borderId="0" xfId="0" applyNumberFormat="1" applyFill="1" applyAlignment="1">
      <alignment horizontal="center" vertical="center"/>
    </xf>
    <xf numFmtId="165" fontId="0" fillId="4" borderId="0" xfId="0" applyNumberFormat="1" applyFill="1" applyAlignment="1">
      <alignment horizontal="center" vertical="center"/>
    </xf>
    <xf numFmtId="165" fontId="0" fillId="0" borderId="0" xfId="0" applyNumberFormat="1" applyAlignment="1">
      <alignment horizontal="center" vertical="center"/>
    </xf>
    <xf numFmtId="164" fontId="0" fillId="0" borderId="0" xfId="0" applyNumberFormat="1" applyAlignment="1">
      <alignment horizontal="center" vertical="center"/>
    </xf>
    <xf numFmtId="164" fontId="0" fillId="4" borderId="1" xfId="0" applyNumberFormat="1" applyFill="1" applyBorder="1" applyAlignment="1">
      <alignment horizontal="center" vertical="center"/>
    </xf>
    <xf numFmtId="0" fontId="11" fillId="7"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0" fillId="0" borderId="1" xfId="0" applyBorder="1" applyAlignment="1">
      <alignment horizontal="center" vertical="center"/>
    </xf>
    <xf numFmtId="164" fontId="11" fillId="7" borderId="1" xfId="0" applyNumberFormat="1" applyFont="1" applyFill="1" applyBorder="1" applyAlignment="1">
      <alignment horizontal="center" vertical="center" wrapText="1"/>
    </xf>
    <xf numFmtId="164" fontId="1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164" fontId="11" fillId="10" borderId="1" xfId="0" applyNumberFormat="1" applyFont="1" applyFill="1" applyBorder="1" applyAlignment="1">
      <alignment horizontal="center" vertical="center" wrapText="1"/>
    </xf>
    <xf numFmtId="164" fontId="11" fillId="11" borderId="1" xfId="0" applyNumberFormat="1" applyFont="1" applyFill="1" applyBorder="1" applyAlignment="1">
      <alignment horizontal="center" vertical="center" wrapText="1"/>
    </xf>
    <xf numFmtId="0" fontId="4" fillId="12" borderId="1" xfId="0" applyFont="1" applyFill="1" applyBorder="1" applyAlignment="1" applyProtection="1">
      <alignment horizontal="center" vertical="center"/>
      <protection locked="0"/>
    </xf>
    <xf numFmtId="0" fontId="5" fillId="12" borderId="1" xfId="0" applyFont="1" applyFill="1" applyBorder="1" applyAlignment="1">
      <alignment horizontal="center" vertical="center" wrapText="1"/>
    </xf>
    <xf numFmtId="0" fontId="0" fillId="12" borderId="1" xfId="0" applyFill="1" applyBorder="1" applyAlignment="1" applyProtection="1">
      <alignment horizontal="center" vertical="center"/>
      <protection locked="0"/>
    </xf>
    <xf numFmtId="0" fontId="6" fillId="12" borderId="4" xfId="0" applyFont="1" applyFill="1" applyBorder="1" applyAlignment="1">
      <alignment horizontal="center" vertical="center" wrapText="1"/>
    </xf>
    <xf numFmtId="165" fontId="0" fillId="12" borderId="1" xfId="0" applyNumberFormat="1" applyFill="1" applyBorder="1" applyAlignment="1">
      <alignment horizontal="center" vertical="center"/>
    </xf>
    <xf numFmtId="164" fontId="0" fillId="12" borderId="1" xfId="1" applyFont="1" applyFill="1" applyBorder="1" applyAlignment="1">
      <alignment horizontal="center" vertical="center"/>
    </xf>
    <xf numFmtId="164" fontId="0" fillId="12" borderId="1" xfId="0" applyNumberFormat="1" applyFill="1" applyBorder="1" applyAlignment="1">
      <alignment horizontal="center" vertical="center"/>
    </xf>
    <xf numFmtId="44" fontId="0" fillId="0" borderId="0" xfId="0" applyNumberFormat="1" applyAlignment="1">
      <alignment horizontal="center" vertical="center"/>
    </xf>
    <xf numFmtId="0" fontId="11" fillId="10"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0" fillId="0" borderId="1" xfId="0" applyFont="1" applyBorder="1" applyAlignment="1">
      <alignment horizontal="center" vertical="center"/>
    </xf>
    <xf numFmtId="0" fontId="11" fillId="7"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9" borderId="1" xfId="0" applyFont="1" applyFill="1" applyBorder="1" applyAlignment="1">
      <alignment horizontal="center" vertical="center" wrapText="1"/>
    </xf>
  </cellXfs>
  <cellStyles count="4">
    <cellStyle name="Currency" xfId="1" builtinId="4"/>
    <cellStyle name="HeaderStyle" xfId="2" xr:uid="{72CEF8C8-BB40-48FA-8A8E-872316A149DE}"/>
    <cellStyle name="Normal" xfId="0" builtinId="0"/>
    <cellStyle name="Normal 2" xfId="3" xr:uid="{90A161FF-D724-4966-8AC7-30E5C93CCA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167"/>
  <sheetViews>
    <sheetView tabSelected="1" zoomScaleNormal="100" workbookViewId="0">
      <pane xSplit="4" topLeftCell="E152" activePane="topRight" state="frozen"/>
      <selection pane="topRight" activeCell="O166" sqref="O166"/>
    </sheetView>
  </sheetViews>
  <sheetFormatPr defaultColWidth="9.140625" defaultRowHeight="15"/>
  <cols>
    <col min="1" max="1" width="13.7109375" style="24" customWidth="1"/>
    <col min="2" max="2" width="27.7109375" style="24" customWidth="1"/>
    <col min="3" max="3" width="11.7109375" style="24" customWidth="1"/>
    <col min="4" max="4" width="9.42578125" style="24" customWidth="1"/>
    <col min="5" max="5" width="21" style="24" customWidth="1"/>
    <col min="6" max="6" width="17.140625" style="24" customWidth="1"/>
    <col min="7" max="7" width="16.28515625" style="24" customWidth="1"/>
    <col min="8" max="8" width="22.140625" style="24" customWidth="1"/>
    <col min="9" max="9" width="17.7109375" style="24" customWidth="1"/>
    <col min="10" max="10" width="16.5703125" style="24" customWidth="1"/>
    <col min="11" max="11" width="14.85546875" style="24" customWidth="1"/>
    <col min="12" max="12" width="14.140625" style="24" customWidth="1"/>
    <col min="13" max="13" width="17" style="24" customWidth="1"/>
    <col min="14" max="14" width="11.42578125" style="24" customWidth="1"/>
    <col min="15" max="15" width="19.28515625" style="24" customWidth="1"/>
    <col min="16" max="16" width="17.7109375" style="24" customWidth="1"/>
    <col min="17" max="17" width="14.140625" style="24" customWidth="1"/>
    <col min="18" max="18" width="17" style="24" customWidth="1"/>
    <col min="19" max="19" width="16.28515625" style="24" customWidth="1"/>
    <col min="20" max="16384" width="9.140625" style="24"/>
  </cols>
  <sheetData>
    <row r="2" spans="1:19">
      <c r="D2" s="25" t="s">
        <v>0</v>
      </c>
      <c r="E2" s="54" t="s">
        <v>1</v>
      </c>
      <c r="F2" s="54"/>
      <c r="G2" s="55" t="s">
        <v>2</v>
      </c>
      <c r="H2" s="55"/>
      <c r="I2" s="38"/>
      <c r="J2" s="56" t="s">
        <v>3</v>
      </c>
      <c r="K2" s="56"/>
      <c r="L2" s="57" t="s">
        <v>4</v>
      </c>
      <c r="M2" s="57"/>
      <c r="N2" s="58" t="s">
        <v>5</v>
      </c>
      <c r="O2" s="58"/>
      <c r="P2" s="52" t="s">
        <v>6</v>
      </c>
      <c r="Q2" s="52"/>
      <c r="R2" s="53" t="s">
        <v>7</v>
      </c>
      <c r="S2" s="53"/>
    </row>
    <row r="3" spans="1:19" ht="24">
      <c r="A3" s="1" t="s">
        <v>8</v>
      </c>
      <c r="B3" s="1" t="s">
        <v>9</v>
      </c>
      <c r="C3" s="1" t="s">
        <v>10</v>
      </c>
      <c r="D3" s="1" t="s">
        <v>11</v>
      </c>
      <c r="E3" s="1" t="s">
        <v>12</v>
      </c>
      <c r="F3" s="1" t="s">
        <v>13</v>
      </c>
      <c r="G3" s="1" t="s">
        <v>12</v>
      </c>
      <c r="H3" s="1" t="s">
        <v>13</v>
      </c>
      <c r="I3" s="1" t="s">
        <v>14</v>
      </c>
      <c r="J3" s="33" t="s">
        <v>15</v>
      </c>
      <c r="K3" s="33" t="s">
        <v>16</v>
      </c>
      <c r="L3" s="34" t="s">
        <v>15</v>
      </c>
      <c r="M3" s="34" t="s">
        <v>16</v>
      </c>
      <c r="N3" s="35" t="s">
        <v>15</v>
      </c>
      <c r="O3" s="35" t="s">
        <v>16</v>
      </c>
      <c r="P3" s="36" t="s">
        <v>15</v>
      </c>
      <c r="Q3" s="36" t="s">
        <v>16</v>
      </c>
      <c r="R3" s="37" t="s">
        <v>15</v>
      </c>
      <c r="S3" s="37" t="s">
        <v>16</v>
      </c>
    </row>
    <row r="4" spans="1:19" ht="48.75">
      <c r="A4" s="2">
        <v>1</v>
      </c>
      <c r="B4" s="3" t="s">
        <v>17</v>
      </c>
      <c r="C4" s="4">
        <v>1</v>
      </c>
      <c r="D4" s="19" t="s">
        <v>18</v>
      </c>
      <c r="E4" s="26">
        <v>9104</v>
      </c>
      <c r="F4" s="27">
        <f>E4*C4</f>
        <v>9104</v>
      </c>
      <c r="G4" s="26">
        <v>9425</v>
      </c>
      <c r="H4" s="26">
        <f>G4*C4</f>
        <v>9425</v>
      </c>
      <c r="I4" s="32">
        <f>AVERAGE(F4,H4)</f>
        <v>9264.5</v>
      </c>
      <c r="J4" s="33"/>
      <c r="K4" s="39">
        <f>J4*I4</f>
        <v>0</v>
      </c>
      <c r="L4" s="34">
        <v>0</v>
      </c>
      <c r="M4" s="40">
        <f>L4*I4</f>
        <v>0</v>
      </c>
      <c r="N4" s="35">
        <v>30</v>
      </c>
      <c r="O4" s="41">
        <f>N4*I4</f>
        <v>277935</v>
      </c>
      <c r="P4" s="36"/>
      <c r="Q4" s="42">
        <f>P4*I4</f>
        <v>0</v>
      </c>
      <c r="R4" s="37"/>
      <c r="S4" s="43">
        <f>R4*I4</f>
        <v>0</v>
      </c>
    </row>
    <row r="5" spans="1:19" ht="59.25">
      <c r="A5" s="2">
        <v>2</v>
      </c>
      <c r="B5" s="6" t="s">
        <v>19</v>
      </c>
      <c r="C5" s="4">
        <v>1</v>
      </c>
      <c r="D5" s="19" t="s">
        <v>18</v>
      </c>
      <c r="E5" s="26">
        <v>54230</v>
      </c>
      <c r="F5" s="27">
        <f t="shared" ref="F5:F68" si="0">E5*C5</f>
        <v>54230</v>
      </c>
      <c r="G5" s="26">
        <v>56144</v>
      </c>
      <c r="H5" s="26">
        <f t="shared" ref="H5:H68" si="1">G5*C5</f>
        <v>56144</v>
      </c>
      <c r="I5" s="32">
        <f t="shared" ref="I5:I68" si="2">AVERAGE(F5,H5)</f>
        <v>55187</v>
      </c>
      <c r="J5" s="33"/>
      <c r="K5" s="39">
        <f t="shared" ref="K5:K68" si="3">J5*I5</f>
        <v>0</v>
      </c>
      <c r="L5" s="34">
        <v>0</v>
      </c>
      <c r="M5" s="40">
        <f t="shared" ref="M5:M68" si="4">L5*I5</f>
        <v>0</v>
      </c>
      <c r="N5" s="35">
        <v>15</v>
      </c>
      <c r="O5" s="41">
        <f t="shared" ref="O5:O68" si="5">N5*I5</f>
        <v>827805</v>
      </c>
      <c r="P5" s="36"/>
      <c r="Q5" s="42">
        <f t="shared" ref="Q5:Q68" si="6">P5*I5</f>
        <v>0</v>
      </c>
      <c r="R5" s="37"/>
      <c r="S5" s="43">
        <f t="shared" ref="S5:S68" si="7">R5*I5</f>
        <v>0</v>
      </c>
    </row>
    <row r="6" spans="1:19">
      <c r="A6" s="2">
        <v>3</v>
      </c>
      <c r="B6" s="3" t="s">
        <v>20</v>
      </c>
      <c r="C6" s="4">
        <v>1</v>
      </c>
      <c r="D6" s="19" t="s">
        <v>18</v>
      </c>
      <c r="E6" s="26">
        <v>18020</v>
      </c>
      <c r="F6" s="27">
        <f t="shared" si="0"/>
        <v>18020</v>
      </c>
      <c r="G6" s="26">
        <v>18656</v>
      </c>
      <c r="H6" s="26">
        <f t="shared" si="1"/>
        <v>18656</v>
      </c>
      <c r="I6" s="32">
        <f t="shared" si="2"/>
        <v>18338</v>
      </c>
      <c r="J6" s="33"/>
      <c r="K6" s="39">
        <f t="shared" si="3"/>
        <v>0</v>
      </c>
      <c r="L6" s="34">
        <v>0</v>
      </c>
      <c r="M6" s="40">
        <f t="shared" si="4"/>
        <v>0</v>
      </c>
      <c r="N6" s="35"/>
      <c r="O6" s="41">
        <f t="shared" si="5"/>
        <v>0</v>
      </c>
      <c r="P6" s="36"/>
      <c r="Q6" s="42">
        <f t="shared" si="6"/>
        <v>0</v>
      </c>
      <c r="R6" s="37"/>
      <c r="S6" s="43">
        <f t="shared" si="7"/>
        <v>0</v>
      </c>
    </row>
    <row r="7" spans="1:19" ht="39.75">
      <c r="A7" s="2">
        <v>4</v>
      </c>
      <c r="B7" s="5" t="s">
        <v>21</v>
      </c>
      <c r="C7" s="4">
        <v>1</v>
      </c>
      <c r="D7" s="19" t="s">
        <v>18</v>
      </c>
      <c r="E7" s="26">
        <v>2379830</v>
      </c>
      <c r="F7" s="27">
        <f t="shared" si="0"/>
        <v>2379830</v>
      </c>
      <c r="G7" s="26">
        <v>2463824</v>
      </c>
      <c r="H7" s="26">
        <f t="shared" si="1"/>
        <v>2463824</v>
      </c>
      <c r="I7" s="32">
        <f t="shared" si="2"/>
        <v>2421827</v>
      </c>
      <c r="J7" s="33"/>
      <c r="K7" s="39">
        <f t="shared" si="3"/>
        <v>0</v>
      </c>
      <c r="L7" s="34">
        <v>0</v>
      </c>
      <c r="M7" s="40">
        <f t="shared" si="4"/>
        <v>0</v>
      </c>
      <c r="N7" s="35"/>
      <c r="O7" s="41">
        <f t="shared" si="5"/>
        <v>0</v>
      </c>
      <c r="P7" s="36"/>
      <c r="Q7" s="42">
        <f t="shared" si="6"/>
        <v>0</v>
      </c>
      <c r="R7" s="37"/>
      <c r="S7" s="43">
        <f t="shared" si="7"/>
        <v>0</v>
      </c>
    </row>
    <row r="8" spans="1:19" ht="30">
      <c r="A8" s="2">
        <v>5</v>
      </c>
      <c r="B8" s="5" t="s">
        <v>22</v>
      </c>
      <c r="C8" s="4">
        <v>1</v>
      </c>
      <c r="D8" s="19" t="s">
        <v>18</v>
      </c>
      <c r="E8" s="26">
        <v>2379830</v>
      </c>
      <c r="F8" s="27">
        <f t="shared" si="0"/>
        <v>2379830</v>
      </c>
      <c r="G8" s="26">
        <v>2463824</v>
      </c>
      <c r="H8" s="26">
        <f t="shared" si="1"/>
        <v>2463824</v>
      </c>
      <c r="I8" s="32">
        <f t="shared" si="2"/>
        <v>2421827</v>
      </c>
      <c r="J8" s="33"/>
      <c r="K8" s="39">
        <f t="shared" si="3"/>
        <v>0</v>
      </c>
      <c r="L8" s="34">
        <v>0</v>
      </c>
      <c r="M8" s="40">
        <f t="shared" si="4"/>
        <v>0</v>
      </c>
      <c r="N8" s="35"/>
      <c r="O8" s="41">
        <f t="shared" si="5"/>
        <v>0</v>
      </c>
      <c r="P8" s="36"/>
      <c r="Q8" s="42">
        <f t="shared" si="6"/>
        <v>0</v>
      </c>
      <c r="R8" s="37"/>
      <c r="S8" s="43">
        <f t="shared" si="7"/>
        <v>0</v>
      </c>
    </row>
    <row r="9" spans="1:19" ht="30">
      <c r="A9" s="2">
        <v>6</v>
      </c>
      <c r="B9" s="5" t="s">
        <v>23</v>
      </c>
      <c r="C9" s="4">
        <v>1</v>
      </c>
      <c r="D9" s="19" t="s">
        <v>18</v>
      </c>
      <c r="E9" s="26">
        <v>1385500</v>
      </c>
      <c r="F9" s="27">
        <f t="shared" si="0"/>
        <v>1385500</v>
      </c>
      <c r="G9" s="26">
        <v>1434400</v>
      </c>
      <c r="H9" s="26">
        <f t="shared" si="1"/>
        <v>1434400</v>
      </c>
      <c r="I9" s="32">
        <f t="shared" si="2"/>
        <v>1409950</v>
      </c>
      <c r="J9" s="33"/>
      <c r="K9" s="39">
        <f t="shared" si="3"/>
        <v>0</v>
      </c>
      <c r="L9" s="34">
        <v>0</v>
      </c>
      <c r="M9" s="40">
        <f t="shared" si="4"/>
        <v>0</v>
      </c>
      <c r="N9" s="35"/>
      <c r="O9" s="41">
        <f t="shared" si="5"/>
        <v>0</v>
      </c>
      <c r="P9" s="36"/>
      <c r="Q9" s="42">
        <f t="shared" si="6"/>
        <v>0</v>
      </c>
      <c r="R9" s="37"/>
      <c r="S9" s="43">
        <f t="shared" si="7"/>
        <v>0</v>
      </c>
    </row>
    <row r="10" spans="1:19" ht="30">
      <c r="A10" s="2">
        <v>7</v>
      </c>
      <c r="B10" s="5" t="s">
        <v>24</v>
      </c>
      <c r="C10" s="4">
        <v>1</v>
      </c>
      <c r="D10" s="19" t="s">
        <v>18</v>
      </c>
      <c r="E10" s="26">
        <v>1385500</v>
      </c>
      <c r="F10" s="27">
        <f t="shared" si="0"/>
        <v>1385500</v>
      </c>
      <c r="G10" s="26">
        <v>1434400</v>
      </c>
      <c r="H10" s="26">
        <f t="shared" si="1"/>
        <v>1434400</v>
      </c>
      <c r="I10" s="32">
        <f t="shared" si="2"/>
        <v>1409950</v>
      </c>
      <c r="J10" s="33"/>
      <c r="K10" s="39">
        <f t="shared" si="3"/>
        <v>0</v>
      </c>
      <c r="L10" s="34">
        <v>0</v>
      </c>
      <c r="M10" s="40">
        <f t="shared" si="4"/>
        <v>0</v>
      </c>
      <c r="N10" s="35"/>
      <c r="O10" s="41">
        <f t="shared" si="5"/>
        <v>0</v>
      </c>
      <c r="P10" s="36"/>
      <c r="Q10" s="42">
        <f t="shared" si="6"/>
        <v>0</v>
      </c>
      <c r="R10" s="37"/>
      <c r="S10" s="43">
        <f t="shared" si="7"/>
        <v>0</v>
      </c>
    </row>
    <row r="11" spans="1:19" ht="30">
      <c r="A11" s="2">
        <v>8</v>
      </c>
      <c r="B11" s="5" t="s">
        <v>25</v>
      </c>
      <c r="C11" s="4">
        <v>1</v>
      </c>
      <c r="D11" s="19" t="s">
        <v>18</v>
      </c>
      <c r="E11" s="26">
        <v>1105000</v>
      </c>
      <c r="F11" s="27">
        <f t="shared" si="0"/>
        <v>1105000</v>
      </c>
      <c r="G11" s="26">
        <v>1144000</v>
      </c>
      <c r="H11" s="26">
        <f t="shared" si="1"/>
        <v>1144000</v>
      </c>
      <c r="I11" s="32">
        <f t="shared" si="2"/>
        <v>1124500</v>
      </c>
      <c r="J11" s="33"/>
      <c r="K11" s="39">
        <f t="shared" si="3"/>
        <v>0</v>
      </c>
      <c r="L11" s="34">
        <v>0</v>
      </c>
      <c r="M11" s="40">
        <f t="shared" si="4"/>
        <v>0</v>
      </c>
      <c r="N11" s="35"/>
      <c r="O11" s="41">
        <f t="shared" si="5"/>
        <v>0</v>
      </c>
      <c r="P11" s="36"/>
      <c r="Q11" s="42">
        <f t="shared" si="6"/>
        <v>0</v>
      </c>
      <c r="R11" s="37"/>
      <c r="S11" s="43">
        <f t="shared" si="7"/>
        <v>0</v>
      </c>
    </row>
    <row r="12" spans="1:19" ht="30">
      <c r="A12" s="2">
        <v>9</v>
      </c>
      <c r="B12" s="5" t="s">
        <v>26</v>
      </c>
      <c r="C12" s="4">
        <v>1</v>
      </c>
      <c r="D12" s="19" t="s">
        <v>18</v>
      </c>
      <c r="E12" s="26">
        <v>1105000</v>
      </c>
      <c r="F12" s="27">
        <f t="shared" si="0"/>
        <v>1105000</v>
      </c>
      <c r="G12" s="26">
        <v>1144000</v>
      </c>
      <c r="H12" s="26">
        <f t="shared" si="1"/>
        <v>1144000</v>
      </c>
      <c r="I12" s="32">
        <f t="shared" si="2"/>
        <v>1124500</v>
      </c>
      <c r="J12" s="33"/>
      <c r="K12" s="39">
        <f t="shared" si="3"/>
        <v>0</v>
      </c>
      <c r="L12" s="34">
        <v>0</v>
      </c>
      <c r="M12" s="40">
        <f t="shared" si="4"/>
        <v>0</v>
      </c>
      <c r="N12" s="35"/>
      <c r="O12" s="41">
        <f t="shared" si="5"/>
        <v>0</v>
      </c>
      <c r="P12" s="36"/>
      <c r="Q12" s="42">
        <f t="shared" si="6"/>
        <v>0</v>
      </c>
      <c r="R12" s="37"/>
      <c r="S12" s="43">
        <f t="shared" si="7"/>
        <v>0</v>
      </c>
    </row>
    <row r="13" spans="1:19" ht="30">
      <c r="A13" s="2">
        <v>10</v>
      </c>
      <c r="B13" s="6" t="s">
        <v>27</v>
      </c>
      <c r="C13" s="4">
        <v>1</v>
      </c>
      <c r="D13" s="19" t="s">
        <v>18</v>
      </c>
      <c r="E13" s="26">
        <v>424830</v>
      </c>
      <c r="F13" s="27">
        <f t="shared" si="0"/>
        <v>424830</v>
      </c>
      <c r="G13" s="26">
        <v>439824</v>
      </c>
      <c r="H13" s="26">
        <f t="shared" si="1"/>
        <v>439824</v>
      </c>
      <c r="I13" s="32">
        <f t="shared" si="2"/>
        <v>432327</v>
      </c>
      <c r="J13" s="33"/>
      <c r="K13" s="39">
        <f t="shared" si="3"/>
        <v>0</v>
      </c>
      <c r="L13" s="34">
        <v>1</v>
      </c>
      <c r="M13" s="40">
        <f t="shared" si="4"/>
        <v>432327</v>
      </c>
      <c r="N13" s="35"/>
      <c r="O13" s="41">
        <f t="shared" si="5"/>
        <v>0</v>
      </c>
      <c r="P13" s="36"/>
      <c r="Q13" s="42">
        <f t="shared" si="6"/>
        <v>0</v>
      </c>
      <c r="R13" s="37"/>
      <c r="S13" s="43">
        <f t="shared" si="7"/>
        <v>0</v>
      </c>
    </row>
    <row r="14" spans="1:19" ht="30">
      <c r="A14" s="2">
        <v>11</v>
      </c>
      <c r="B14" s="6" t="s">
        <v>28</v>
      </c>
      <c r="C14" s="4">
        <v>1</v>
      </c>
      <c r="D14" s="19" t="s">
        <v>18</v>
      </c>
      <c r="E14" s="26">
        <v>424830</v>
      </c>
      <c r="F14" s="27">
        <f t="shared" si="0"/>
        <v>424830</v>
      </c>
      <c r="G14" s="26">
        <v>439824</v>
      </c>
      <c r="H14" s="26">
        <f t="shared" si="1"/>
        <v>439824</v>
      </c>
      <c r="I14" s="32">
        <f t="shared" si="2"/>
        <v>432327</v>
      </c>
      <c r="J14" s="33"/>
      <c r="K14" s="39">
        <f t="shared" si="3"/>
        <v>0</v>
      </c>
      <c r="L14" s="34">
        <v>0</v>
      </c>
      <c r="M14" s="40">
        <f t="shared" si="4"/>
        <v>0</v>
      </c>
      <c r="N14" s="35"/>
      <c r="O14" s="41">
        <f t="shared" si="5"/>
        <v>0</v>
      </c>
      <c r="P14" s="36"/>
      <c r="Q14" s="42">
        <f t="shared" si="6"/>
        <v>0</v>
      </c>
      <c r="R14" s="37"/>
      <c r="S14" s="43">
        <f t="shared" si="7"/>
        <v>0</v>
      </c>
    </row>
    <row r="15" spans="1:19" ht="30">
      <c r="A15" s="2">
        <v>12</v>
      </c>
      <c r="B15" s="6" t="s">
        <v>29</v>
      </c>
      <c r="C15" s="4">
        <v>1</v>
      </c>
      <c r="D15" s="19" t="s">
        <v>18</v>
      </c>
      <c r="E15" s="26">
        <v>424830</v>
      </c>
      <c r="F15" s="27">
        <f t="shared" si="0"/>
        <v>424830</v>
      </c>
      <c r="G15" s="26">
        <v>439824</v>
      </c>
      <c r="H15" s="26">
        <f t="shared" si="1"/>
        <v>439824</v>
      </c>
      <c r="I15" s="32">
        <f t="shared" si="2"/>
        <v>432327</v>
      </c>
      <c r="J15" s="33"/>
      <c r="K15" s="39">
        <f t="shared" si="3"/>
        <v>0</v>
      </c>
      <c r="L15" s="34">
        <v>1</v>
      </c>
      <c r="M15" s="40">
        <f t="shared" si="4"/>
        <v>432327</v>
      </c>
      <c r="N15" s="35"/>
      <c r="O15" s="41">
        <f t="shared" si="5"/>
        <v>0</v>
      </c>
      <c r="P15" s="36"/>
      <c r="Q15" s="42">
        <f t="shared" si="6"/>
        <v>0</v>
      </c>
      <c r="R15" s="37"/>
      <c r="S15" s="43">
        <f t="shared" si="7"/>
        <v>0</v>
      </c>
    </row>
    <row r="16" spans="1:19" ht="30">
      <c r="A16" s="2">
        <v>13</v>
      </c>
      <c r="B16" s="6" t="s">
        <v>30</v>
      </c>
      <c r="C16" s="4">
        <v>1</v>
      </c>
      <c r="D16" s="19" t="s">
        <v>18</v>
      </c>
      <c r="E16" s="26">
        <v>424830</v>
      </c>
      <c r="F16" s="27">
        <f t="shared" si="0"/>
        <v>424830</v>
      </c>
      <c r="G16" s="26">
        <v>439824</v>
      </c>
      <c r="H16" s="26">
        <f t="shared" si="1"/>
        <v>439824</v>
      </c>
      <c r="I16" s="32">
        <f t="shared" si="2"/>
        <v>432327</v>
      </c>
      <c r="J16" s="33"/>
      <c r="K16" s="39">
        <f t="shared" si="3"/>
        <v>0</v>
      </c>
      <c r="L16" s="34">
        <v>0</v>
      </c>
      <c r="M16" s="40">
        <f t="shared" si="4"/>
        <v>0</v>
      </c>
      <c r="N16" s="35"/>
      <c r="O16" s="41">
        <f t="shared" si="5"/>
        <v>0</v>
      </c>
      <c r="P16" s="36"/>
      <c r="Q16" s="42">
        <f t="shared" si="6"/>
        <v>0</v>
      </c>
      <c r="R16" s="37"/>
      <c r="S16" s="43">
        <f t="shared" si="7"/>
        <v>0</v>
      </c>
    </row>
    <row r="17" spans="1:19" ht="30">
      <c r="A17" s="2">
        <v>14</v>
      </c>
      <c r="B17" s="6" t="s">
        <v>31</v>
      </c>
      <c r="C17" s="4">
        <v>1</v>
      </c>
      <c r="D17" s="19" t="s">
        <v>18</v>
      </c>
      <c r="E17" s="26">
        <v>424830</v>
      </c>
      <c r="F17" s="27">
        <f t="shared" si="0"/>
        <v>424830</v>
      </c>
      <c r="G17" s="26">
        <v>439824</v>
      </c>
      <c r="H17" s="26">
        <f t="shared" si="1"/>
        <v>439824</v>
      </c>
      <c r="I17" s="32">
        <f t="shared" si="2"/>
        <v>432327</v>
      </c>
      <c r="J17" s="33"/>
      <c r="K17" s="39">
        <f t="shared" si="3"/>
        <v>0</v>
      </c>
      <c r="L17" s="34">
        <v>0</v>
      </c>
      <c r="M17" s="40">
        <f t="shared" si="4"/>
        <v>0</v>
      </c>
      <c r="N17" s="35"/>
      <c r="O17" s="41">
        <f t="shared" si="5"/>
        <v>0</v>
      </c>
      <c r="P17" s="36"/>
      <c r="Q17" s="42">
        <f t="shared" si="6"/>
        <v>0</v>
      </c>
      <c r="R17" s="37"/>
      <c r="S17" s="43">
        <f t="shared" si="7"/>
        <v>0</v>
      </c>
    </row>
    <row r="18" spans="1:19" ht="30">
      <c r="A18" s="2">
        <v>15</v>
      </c>
      <c r="B18" s="6" t="s">
        <v>32</v>
      </c>
      <c r="C18" s="4">
        <v>1</v>
      </c>
      <c r="D18" s="19" t="s">
        <v>18</v>
      </c>
      <c r="E18" s="26">
        <v>295630</v>
      </c>
      <c r="F18" s="27">
        <f t="shared" si="0"/>
        <v>295630</v>
      </c>
      <c r="G18" s="26">
        <v>306064</v>
      </c>
      <c r="H18" s="26">
        <f t="shared" si="1"/>
        <v>306064</v>
      </c>
      <c r="I18" s="32">
        <f t="shared" si="2"/>
        <v>300847</v>
      </c>
      <c r="J18" s="33"/>
      <c r="K18" s="39">
        <f t="shared" si="3"/>
        <v>0</v>
      </c>
      <c r="L18" s="34">
        <v>1</v>
      </c>
      <c r="M18" s="40">
        <f t="shared" si="4"/>
        <v>300847</v>
      </c>
      <c r="N18" s="35"/>
      <c r="O18" s="41">
        <f t="shared" si="5"/>
        <v>0</v>
      </c>
      <c r="P18" s="36"/>
      <c r="Q18" s="42">
        <f t="shared" si="6"/>
        <v>0</v>
      </c>
      <c r="R18" s="37"/>
      <c r="S18" s="43">
        <f t="shared" si="7"/>
        <v>0</v>
      </c>
    </row>
    <row r="19" spans="1:19" ht="30">
      <c r="A19" s="2">
        <v>16</v>
      </c>
      <c r="B19" s="6" t="s">
        <v>33</v>
      </c>
      <c r="C19" s="4">
        <v>1</v>
      </c>
      <c r="D19" s="19" t="s">
        <v>18</v>
      </c>
      <c r="E19" s="26">
        <v>295630</v>
      </c>
      <c r="F19" s="27">
        <f t="shared" si="0"/>
        <v>295630</v>
      </c>
      <c r="G19" s="26">
        <v>306064</v>
      </c>
      <c r="H19" s="26">
        <f t="shared" si="1"/>
        <v>306064</v>
      </c>
      <c r="I19" s="32">
        <f t="shared" si="2"/>
        <v>300847</v>
      </c>
      <c r="J19" s="33"/>
      <c r="K19" s="39">
        <f t="shared" si="3"/>
        <v>0</v>
      </c>
      <c r="L19" s="34">
        <v>0</v>
      </c>
      <c r="M19" s="40">
        <f t="shared" si="4"/>
        <v>0</v>
      </c>
      <c r="N19" s="35"/>
      <c r="O19" s="41">
        <f t="shared" si="5"/>
        <v>0</v>
      </c>
      <c r="P19" s="36"/>
      <c r="Q19" s="42">
        <f t="shared" si="6"/>
        <v>0</v>
      </c>
      <c r="R19" s="37"/>
      <c r="S19" s="43">
        <f t="shared" si="7"/>
        <v>0</v>
      </c>
    </row>
    <row r="20" spans="1:19" ht="20.25">
      <c r="A20" s="2">
        <v>17</v>
      </c>
      <c r="B20" s="6" t="s">
        <v>34</v>
      </c>
      <c r="C20" s="4">
        <v>1</v>
      </c>
      <c r="D20" s="20" t="s">
        <v>35</v>
      </c>
      <c r="E20" s="26">
        <v>68000</v>
      </c>
      <c r="F20" s="27">
        <f t="shared" si="0"/>
        <v>68000</v>
      </c>
      <c r="G20" s="26">
        <v>70400</v>
      </c>
      <c r="H20" s="26">
        <f t="shared" si="1"/>
        <v>70400</v>
      </c>
      <c r="I20" s="32">
        <f t="shared" si="2"/>
        <v>69200</v>
      </c>
      <c r="J20" s="33"/>
      <c r="K20" s="39">
        <f t="shared" si="3"/>
        <v>0</v>
      </c>
      <c r="L20" s="34">
        <v>0</v>
      </c>
      <c r="M20" s="40">
        <f t="shared" si="4"/>
        <v>0</v>
      </c>
      <c r="N20" s="35"/>
      <c r="O20" s="41">
        <f t="shared" si="5"/>
        <v>0</v>
      </c>
      <c r="P20" s="36"/>
      <c r="Q20" s="42">
        <f t="shared" si="6"/>
        <v>0</v>
      </c>
      <c r="R20" s="37"/>
      <c r="S20" s="43">
        <f t="shared" si="7"/>
        <v>0</v>
      </c>
    </row>
    <row r="21" spans="1:19" ht="20.25">
      <c r="A21" s="2">
        <v>18</v>
      </c>
      <c r="B21" s="6" t="s">
        <v>36</v>
      </c>
      <c r="C21" s="4">
        <v>1</v>
      </c>
      <c r="D21" s="20" t="s">
        <v>35</v>
      </c>
      <c r="E21" s="26">
        <v>64175</v>
      </c>
      <c r="F21" s="27">
        <f t="shared" si="0"/>
        <v>64175</v>
      </c>
      <c r="G21" s="26">
        <v>66440</v>
      </c>
      <c r="H21" s="26">
        <f t="shared" si="1"/>
        <v>66440</v>
      </c>
      <c r="I21" s="32">
        <f t="shared" si="2"/>
        <v>65307.5</v>
      </c>
      <c r="J21" s="33"/>
      <c r="K21" s="39">
        <f t="shared" si="3"/>
        <v>0</v>
      </c>
      <c r="L21" s="34">
        <v>0</v>
      </c>
      <c r="M21" s="40">
        <f t="shared" si="4"/>
        <v>0</v>
      </c>
      <c r="N21" s="35"/>
      <c r="O21" s="41">
        <f t="shared" si="5"/>
        <v>0</v>
      </c>
      <c r="P21" s="36"/>
      <c r="Q21" s="42">
        <f t="shared" si="6"/>
        <v>0</v>
      </c>
      <c r="R21" s="37"/>
      <c r="S21" s="43">
        <f t="shared" si="7"/>
        <v>0</v>
      </c>
    </row>
    <row r="22" spans="1:19" ht="20.25">
      <c r="A22" s="2">
        <v>19</v>
      </c>
      <c r="B22" s="6" t="s">
        <v>37</v>
      </c>
      <c r="C22" s="4">
        <v>1</v>
      </c>
      <c r="D22" s="20" t="s">
        <v>35</v>
      </c>
      <c r="E22" s="26">
        <v>15130</v>
      </c>
      <c r="F22" s="27">
        <f t="shared" si="0"/>
        <v>15130</v>
      </c>
      <c r="G22" s="26">
        <v>15664</v>
      </c>
      <c r="H22" s="26">
        <f t="shared" si="1"/>
        <v>15664</v>
      </c>
      <c r="I22" s="32">
        <f t="shared" si="2"/>
        <v>15397</v>
      </c>
      <c r="J22" s="33"/>
      <c r="K22" s="39">
        <f t="shared" si="3"/>
        <v>0</v>
      </c>
      <c r="L22" s="34">
        <v>0</v>
      </c>
      <c r="M22" s="40">
        <f t="shared" si="4"/>
        <v>0</v>
      </c>
      <c r="N22" s="35"/>
      <c r="O22" s="41">
        <f t="shared" si="5"/>
        <v>0</v>
      </c>
      <c r="P22" s="36"/>
      <c r="Q22" s="42">
        <f t="shared" si="6"/>
        <v>0</v>
      </c>
      <c r="R22" s="37"/>
      <c r="S22" s="43">
        <f t="shared" si="7"/>
        <v>0</v>
      </c>
    </row>
    <row r="23" spans="1:19" ht="20.25">
      <c r="A23" s="2">
        <v>20</v>
      </c>
      <c r="B23" s="6" t="s">
        <v>38</v>
      </c>
      <c r="C23" s="4">
        <v>1</v>
      </c>
      <c r="D23" s="20" t="s">
        <v>35</v>
      </c>
      <c r="E23" s="26">
        <v>58990</v>
      </c>
      <c r="F23" s="27">
        <f t="shared" si="0"/>
        <v>58990</v>
      </c>
      <c r="G23" s="26">
        <v>61072</v>
      </c>
      <c r="H23" s="26">
        <f t="shared" si="1"/>
        <v>61072</v>
      </c>
      <c r="I23" s="32">
        <f t="shared" si="2"/>
        <v>60031</v>
      </c>
      <c r="J23" s="33"/>
      <c r="K23" s="39">
        <f t="shared" si="3"/>
        <v>0</v>
      </c>
      <c r="L23" s="34">
        <v>0</v>
      </c>
      <c r="M23" s="40">
        <f t="shared" si="4"/>
        <v>0</v>
      </c>
      <c r="N23" s="35"/>
      <c r="O23" s="41">
        <f t="shared" si="5"/>
        <v>0</v>
      </c>
      <c r="P23" s="36"/>
      <c r="Q23" s="42">
        <f t="shared" si="6"/>
        <v>0</v>
      </c>
      <c r="R23" s="37"/>
      <c r="S23" s="43">
        <f t="shared" si="7"/>
        <v>0</v>
      </c>
    </row>
    <row r="24" spans="1:19" ht="20.25">
      <c r="A24" s="2">
        <v>21</v>
      </c>
      <c r="B24" s="3" t="s">
        <v>39</v>
      </c>
      <c r="C24" s="4">
        <v>1</v>
      </c>
      <c r="D24" s="19" t="s">
        <v>35</v>
      </c>
      <c r="E24" s="26">
        <v>46884</v>
      </c>
      <c r="F24" s="27">
        <f t="shared" si="0"/>
        <v>46884</v>
      </c>
      <c r="G24" s="26">
        <v>48539</v>
      </c>
      <c r="H24" s="26">
        <f t="shared" si="1"/>
        <v>48539</v>
      </c>
      <c r="I24" s="32">
        <f t="shared" si="2"/>
        <v>47711.5</v>
      </c>
      <c r="J24" s="33"/>
      <c r="K24" s="39">
        <f t="shared" si="3"/>
        <v>0</v>
      </c>
      <c r="L24" s="34">
        <v>0</v>
      </c>
      <c r="M24" s="40">
        <f t="shared" si="4"/>
        <v>0</v>
      </c>
      <c r="N24" s="35">
        <v>3</v>
      </c>
      <c r="O24" s="41">
        <f t="shared" si="5"/>
        <v>143134.5</v>
      </c>
      <c r="P24" s="36"/>
      <c r="Q24" s="42">
        <f t="shared" si="6"/>
        <v>0</v>
      </c>
      <c r="R24" s="37"/>
      <c r="S24" s="43">
        <f t="shared" si="7"/>
        <v>0</v>
      </c>
    </row>
    <row r="25" spans="1:19" ht="59.25">
      <c r="A25" s="44">
        <v>22</v>
      </c>
      <c r="B25" s="45" t="s">
        <v>40</v>
      </c>
      <c r="C25" s="46">
        <v>1</v>
      </c>
      <c r="D25" s="47" t="s">
        <v>18</v>
      </c>
      <c r="E25" s="48">
        <v>16692</v>
      </c>
      <c r="F25" s="49">
        <f t="shared" si="0"/>
        <v>16692</v>
      </c>
      <c r="G25" s="48">
        <v>17281</v>
      </c>
      <c r="H25" s="48">
        <f t="shared" si="1"/>
        <v>17281</v>
      </c>
      <c r="I25" s="50">
        <f t="shared" si="2"/>
        <v>16986.5</v>
      </c>
      <c r="J25" s="33"/>
      <c r="K25" s="39">
        <f t="shared" si="3"/>
        <v>0</v>
      </c>
      <c r="L25" s="34">
        <v>0</v>
      </c>
      <c r="M25" s="40">
        <f t="shared" si="4"/>
        <v>0</v>
      </c>
      <c r="N25" s="35">
        <v>1</v>
      </c>
      <c r="O25" s="41">
        <f t="shared" si="5"/>
        <v>16986.5</v>
      </c>
      <c r="P25" s="36"/>
      <c r="Q25" s="42">
        <f t="shared" si="6"/>
        <v>0</v>
      </c>
      <c r="R25" s="37"/>
      <c r="S25" s="43">
        <f t="shared" si="7"/>
        <v>0</v>
      </c>
    </row>
    <row r="26" spans="1:19" ht="99">
      <c r="A26" s="2">
        <v>23</v>
      </c>
      <c r="B26" s="3" t="s">
        <v>41</v>
      </c>
      <c r="C26" s="4">
        <v>1</v>
      </c>
      <c r="D26" s="19" t="s">
        <v>18</v>
      </c>
      <c r="E26" s="26">
        <v>723427</v>
      </c>
      <c r="F26" s="27">
        <f t="shared" si="0"/>
        <v>723427</v>
      </c>
      <c r="G26" s="26">
        <v>748959</v>
      </c>
      <c r="H26" s="26">
        <f t="shared" si="1"/>
        <v>748959</v>
      </c>
      <c r="I26" s="32">
        <f t="shared" si="2"/>
        <v>736193</v>
      </c>
      <c r="J26" s="33"/>
      <c r="K26" s="39">
        <f t="shared" si="3"/>
        <v>0</v>
      </c>
      <c r="L26" s="34">
        <v>0</v>
      </c>
      <c r="M26" s="40">
        <f t="shared" si="4"/>
        <v>0</v>
      </c>
      <c r="N26" s="35">
        <v>1</v>
      </c>
      <c r="O26" s="41">
        <f>N26*I26</f>
        <v>736193</v>
      </c>
      <c r="P26" s="36"/>
      <c r="Q26" s="42">
        <f t="shared" si="6"/>
        <v>0</v>
      </c>
      <c r="R26" s="37"/>
      <c r="S26" s="43">
        <f t="shared" si="7"/>
        <v>0</v>
      </c>
    </row>
    <row r="27" spans="1:19" ht="20.25">
      <c r="A27" s="2">
        <v>24</v>
      </c>
      <c r="B27" s="3" t="s">
        <v>42</v>
      </c>
      <c r="C27" s="4">
        <v>1</v>
      </c>
      <c r="D27" s="19" t="s">
        <v>18</v>
      </c>
      <c r="E27" s="26">
        <v>185130</v>
      </c>
      <c r="F27" s="27">
        <f t="shared" si="0"/>
        <v>185130</v>
      </c>
      <c r="G27" s="26">
        <v>191664</v>
      </c>
      <c r="H27" s="26">
        <f t="shared" si="1"/>
        <v>191664</v>
      </c>
      <c r="I27" s="32">
        <f t="shared" si="2"/>
        <v>188397</v>
      </c>
      <c r="J27" s="33"/>
      <c r="K27" s="39">
        <f t="shared" si="3"/>
        <v>0</v>
      </c>
      <c r="L27" s="34">
        <v>0</v>
      </c>
      <c r="M27" s="40">
        <f t="shared" si="4"/>
        <v>0</v>
      </c>
      <c r="N27" s="35">
        <v>2</v>
      </c>
      <c r="O27" s="41">
        <f t="shared" si="5"/>
        <v>376794</v>
      </c>
      <c r="P27" s="36"/>
      <c r="Q27" s="42">
        <f t="shared" si="6"/>
        <v>0</v>
      </c>
      <c r="R27" s="37"/>
      <c r="S27" s="43">
        <f t="shared" si="7"/>
        <v>0</v>
      </c>
    </row>
    <row r="28" spans="1:19" ht="30">
      <c r="A28" s="2">
        <v>25</v>
      </c>
      <c r="B28" s="5" t="s">
        <v>43</v>
      </c>
      <c r="C28" s="4">
        <v>1</v>
      </c>
      <c r="D28" s="19" t="s">
        <v>18</v>
      </c>
      <c r="E28" s="26">
        <v>406095</v>
      </c>
      <c r="F28" s="27">
        <f t="shared" si="0"/>
        <v>406095</v>
      </c>
      <c r="G28" s="26">
        <v>406095</v>
      </c>
      <c r="H28" s="26">
        <f t="shared" si="1"/>
        <v>406095</v>
      </c>
      <c r="I28" s="32">
        <f t="shared" si="2"/>
        <v>406095</v>
      </c>
      <c r="J28" s="33"/>
      <c r="K28" s="39">
        <f t="shared" si="3"/>
        <v>0</v>
      </c>
      <c r="L28" s="34">
        <v>0</v>
      </c>
      <c r="M28" s="40">
        <f t="shared" si="4"/>
        <v>0</v>
      </c>
      <c r="N28" s="35">
        <v>1</v>
      </c>
      <c r="O28" s="41">
        <f t="shared" si="5"/>
        <v>406095</v>
      </c>
      <c r="P28" s="36"/>
      <c r="Q28" s="42">
        <f t="shared" si="6"/>
        <v>0</v>
      </c>
      <c r="R28" s="37"/>
      <c r="S28" s="43">
        <f t="shared" si="7"/>
        <v>0</v>
      </c>
    </row>
    <row r="29" spans="1:19" ht="59.25">
      <c r="A29" s="2">
        <v>26</v>
      </c>
      <c r="B29" s="6" t="s">
        <v>44</v>
      </c>
      <c r="C29" s="4">
        <v>1</v>
      </c>
      <c r="D29" s="19" t="s">
        <v>18</v>
      </c>
      <c r="E29" s="26">
        <v>406095</v>
      </c>
      <c r="F29" s="27">
        <f t="shared" si="0"/>
        <v>406095</v>
      </c>
      <c r="G29" s="26">
        <v>406095</v>
      </c>
      <c r="H29" s="26">
        <f t="shared" si="1"/>
        <v>406095</v>
      </c>
      <c r="I29" s="32">
        <f t="shared" si="2"/>
        <v>406095</v>
      </c>
      <c r="J29" s="33"/>
      <c r="K29" s="39">
        <f t="shared" si="3"/>
        <v>0</v>
      </c>
      <c r="L29" s="34">
        <v>0</v>
      </c>
      <c r="M29" s="40">
        <f t="shared" si="4"/>
        <v>0</v>
      </c>
      <c r="N29" s="35"/>
      <c r="O29" s="41">
        <f t="shared" si="5"/>
        <v>0</v>
      </c>
      <c r="P29" s="36"/>
      <c r="Q29" s="42">
        <f t="shared" si="6"/>
        <v>0</v>
      </c>
      <c r="R29" s="37"/>
      <c r="S29" s="43">
        <f t="shared" si="7"/>
        <v>0</v>
      </c>
    </row>
    <row r="30" spans="1:19" ht="30">
      <c r="A30" s="2">
        <v>27</v>
      </c>
      <c r="B30" s="3" t="s">
        <v>45</v>
      </c>
      <c r="C30" s="4">
        <v>1</v>
      </c>
      <c r="D30" s="19" t="s">
        <v>18</v>
      </c>
      <c r="E30" s="26">
        <v>13150</v>
      </c>
      <c r="F30" s="27">
        <f t="shared" si="0"/>
        <v>13150</v>
      </c>
      <c r="G30" s="26">
        <v>13614</v>
      </c>
      <c r="H30" s="26">
        <f t="shared" si="1"/>
        <v>13614</v>
      </c>
      <c r="I30" s="32">
        <f t="shared" si="2"/>
        <v>13382</v>
      </c>
      <c r="J30" s="33"/>
      <c r="K30" s="39">
        <f t="shared" si="3"/>
        <v>0</v>
      </c>
      <c r="L30" s="34">
        <v>0</v>
      </c>
      <c r="M30" s="40">
        <f t="shared" si="4"/>
        <v>0</v>
      </c>
      <c r="N30" s="35">
        <v>30</v>
      </c>
      <c r="O30" s="41">
        <f t="shared" si="5"/>
        <v>401460</v>
      </c>
      <c r="P30" s="36"/>
      <c r="Q30" s="42">
        <f t="shared" si="6"/>
        <v>0</v>
      </c>
      <c r="R30" s="37"/>
      <c r="S30" s="43">
        <f t="shared" si="7"/>
        <v>0</v>
      </c>
    </row>
    <row r="31" spans="1:19" ht="20.25">
      <c r="A31" s="2">
        <v>28</v>
      </c>
      <c r="B31" s="6" t="s">
        <v>46</v>
      </c>
      <c r="C31" s="4">
        <v>1</v>
      </c>
      <c r="D31" s="19" t="s">
        <v>18</v>
      </c>
      <c r="E31" s="26">
        <v>12918</v>
      </c>
      <c r="F31" s="27">
        <f t="shared" si="0"/>
        <v>12918</v>
      </c>
      <c r="G31" s="26">
        <v>13374</v>
      </c>
      <c r="H31" s="26">
        <f t="shared" si="1"/>
        <v>13374</v>
      </c>
      <c r="I31" s="32">
        <f t="shared" si="2"/>
        <v>13146</v>
      </c>
      <c r="J31" s="33"/>
      <c r="K31" s="39">
        <f t="shared" si="3"/>
        <v>0</v>
      </c>
      <c r="L31" s="34">
        <v>0</v>
      </c>
      <c r="M31" s="40">
        <f t="shared" si="4"/>
        <v>0</v>
      </c>
      <c r="N31" s="35">
        <v>60</v>
      </c>
      <c r="O31" s="41">
        <f t="shared" si="5"/>
        <v>788760</v>
      </c>
      <c r="P31" s="36"/>
      <c r="Q31" s="42">
        <f t="shared" si="6"/>
        <v>0</v>
      </c>
      <c r="R31" s="37"/>
      <c r="S31" s="43">
        <f t="shared" si="7"/>
        <v>0</v>
      </c>
    </row>
    <row r="32" spans="1:19" ht="118.5">
      <c r="A32" s="2">
        <v>29</v>
      </c>
      <c r="B32" s="3" t="s">
        <v>47</v>
      </c>
      <c r="C32" s="4">
        <v>1</v>
      </c>
      <c r="D32" s="19" t="s">
        <v>18</v>
      </c>
      <c r="E32" s="26">
        <v>13150</v>
      </c>
      <c r="F32" s="27">
        <f t="shared" si="0"/>
        <v>13150</v>
      </c>
      <c r="G32" s="26">
        <v>13614</v>
      </c>
      <c r="H32" s="26">
        <f t="shared" si="1"/>
        <v>13614</v>
      </c>
      <c r="I32" s="32">
        <f t="shared" si="2"/>
        <v>13382</v>
      </c>
      <c r="J32" s="33"/>
      <c r="K32" s="39">
        <f t="shared" si="3"/>
        <v>0</v>
      </c>
      <c r="L32" s="34">
        <v>0</v>
      </c>
      <c r="M32" s="40">
        <f t="shared" si="4"/>
        <v>0</v>
      </c>
      <c r="N32" s="35">
        <v>30</v>
      </c>
      <c r="O32" s="41">
        <f t="shared" si="5"/>
        <v>401460</v>
      </c>
      <c r="P32" s="36"/>
      <c r="Q32" s="42">
        <f t="shared" si="6"/>
        <v>0</v>
      </c>
      <c r="R32" s="37"/>
      <c r="S32" s="43">
        <f t="shared" si="7"/>
        <v>0</v>
      </c>
    </row>
    <row r="33" spans="1:19" ht="30">
      <c r="A33" s="2">
        <v>30</v>
      </c>
      <c r="B33" s="5" t="s">
        <v>48</v>
      </c>
      <c r="C33" s="4">
        <v>1</v>
      </c>
      <c r="D33" s="19" t="s">
        <v>18</v>
      </c>
      <c r="E33" s="26">
        <v>4165</v>
      </c>
      <c r="F33" s="27">
        <f t="shared" si="0"/>
        <v>4165</v>
      </c>
      <c r="G33" s="26">
        <v>4312</v>
      </c>
      <c r="H33" s="26">
        <f t="shared" si="1"/>
        <v>4312</v>
      </c>
      <c r="I33" s="32">
        <f t="shared" si="2"/>
        <v>4238.5</v>
      </c>
      <c r="J33" s="33"/>
      <c r="K33" s="39">
        <f t="shared" si="3"/>
        <v>0</v>
      </c>
      <c r="L33" s="34">
        <v>0</v>
      </c>
      <c r="M33" s="40">
        <f t="shared" si="4"/>
        <v>0</v>
      </c>
      <c r="N33" s="35">
        <v>100</v>
      </c>
      <c r="O33" s="41">
        <f t="shared" si="5"/>
        <v>423850</v>
      </c>
      <c r="P33" s="36"/>
      <c r="Q33" s="42">
        <f t="shared" si="6"/>
        <v>0</v>
      </c>
      <c r="R33" s="37"/>
      <c r="S33" s="43">
        <f t="shared" si="7"/>
        <v>0</v>
      </c>
    </row>
    <row r="34" spans="1:19" ht="39.75">
      <c r="A34" s="2">
        <v>31</v>
      </c>
      <c r="B34" s="6" t="s">
        <v>49</v>
      </c>
      <c r="C34" s="4">
        <v>1</v>
      </c>
      <c r="D34" s="19" t="s">
        <v>18</v>
      </c>
      <c r="E34" s="26">
        <v>48450</v>
      </c>
      <c r="F34" s="27">
        <f t="shared" si="0"/>
        <v>48450</v>
      </c>
      <c r="G34" s="26">
        <v>50160</v>
      </c>
      <c r="H34" s="26">
        <f t="shared" si="1"/>
        <v>50160</v>
      </c>
      <c r="I34" s="32">
        <f t="shared" si="2"/>
        <v>49305</v>
      </c>
      <c r="J34" s="33"/>
      <c r="K34" s="39">
        <f t="shared" si="3"/>
        <v>0</v>
      </c>
      <c r="L34" s="34">
        <v>0</v>
      </c>
      <c r="M34" s="40">
        <f t="shared" si="4"/>
        <v>0</v>
      </c>
      <c r="N34" s="35">
        <v>20</v>
      </c>
      <c r="O34" s="41">
        <f t="shared" si="5"/>
        <v>986100</v>
      </c>
      <c r="P34" s="36"/>
      <c r="Q34" s="42">
        <f t="shared" si="6"/>
        <v>0</v>
      </c>
      <c r="R34" s="37"/>
      <c r="S34" s="43">
        <f t="shared" si="7"/>
        <v>0</v>
      </c>
    </row>
    <row r="35" spans="1:19" ht="20.25">
      <c r="A35" s="2">
        <v>32</v>
      </c>
      <c r="B35" s="5" t="s">
        <v>50</v>
      </c>
      <c r="C35" s="4">
        <v>1</v>
      </c>
      <c r="D35" s="19" t="s">
        <v>18</v>
      </c>
      <c r="E35" s="26">
        <v>893289</v>
      </c>
      <c r="F35" s="27">
        <f t="shared" si="0"/>
        <v>893289</v>
      </c>
      <c r="G35" s="26">
        <v>924817</v>
      </c>
      <c r="H35" s="26">
        <f t="shared" si="1"/>
        <v>924817</v>
      </c>
      <c r="I35" s="32">
        <f t="shared" si="2"/>
        <v>909053</v>
      </c>
      <c r="J35" s="33"/>
      <c r="K35" s="39">
        <f t="shared" si="3"/>
        <v>0</v>
      </c>
      <c r="L35" s="34">
        <v>0</v>
      </c>
      <c r="M35" s="40">
        <f t="shared" si="4"/>
        <v>0</v>
      </c>
      <c r="N35" s="35"/>
      <c r="O35" s="41">
        <f t="shared" si="5"/>
        <v>0</v>
      </c>
      <c r="P35" s="36"/>
      <c r="Q35" s="42">
        <f t="shared" si="6"/>
        <v>0</v>
      </c>
      <c r="R35" s="37"/>
      <c r="S35" s="43">
        <f t="shared" si="7"/>
        <v>0</v>
      </c>
    </row>
    <row r="36" spans="1:19" ht="89.25">
      <c r="A36" s="2">
        <v>33</v>
      </c>
      <c r="B36" s="5" t="s">
        <v>51</v>
      </c>
      <c r="C36" s="4">
        <v>1</v>
      </c>
      <c r="D36" s="19" t="s">
        <v>18</v>
      </c>
      <c r="E36" s="26">
        <v>425850</v>
      </c>
      <c r="F36" s="27">
        <f t="shared" si="0"/>
        <v>425850</v>
      </c>
      <c r="G36" s="26">
        <v>440880</v>
      </c>
      <c r="H36" s="26">
        <f t="shared" si="1"/>
        <v>440880</v>
      </c>
      <c r="I36" s="32">
        <f t="shared" si="2"/>
        <v>433365</v>
      </c>
      <c r="J36" s="33"/>
      <c r="K36" s="39">
        <f t="shared" si="3"/>
        <v>0</v>
      </c>
      <c r="L36" s="34">
        <v>0</v>
      </c>
      <c r="M36" s="40">
        <f t="shared" si="4"/>
        <v>0</v>
      </c>
      <c r="N36" s="35"/>
      <c r="O36" s="41">
        <f t="shared" si="5"/>
        <v>0</v>
      </c>
      <c r="P36" s="36"/>
      <c r="Q36" s="42">
        <f t="shared" si="6"/>
        <v>0</v>
      </c>
      <c r="R36" s="37"/>
      <c r="S36" s="43">
        <f t="shared" si="7"/>
        <v>0</v>
      </c>
    </row>
    <row r="37" spans="1:19" ht="59.25">
      <c r="A37" s="2">
        <v>34</v>
      </c>
      <c r="B37" s="3" t="s">
        <v>52</v>
      </c>
      <c r="C37" s="4">
        <v>1</v>
      </c>
      <c r="D37" s="19" t="s">
        <v>18</v>
      </c>
      <c r="E37" s="26">
        <v>1089936</v>
      </c>
      <c r="F37" s="27">
        <f t="shared" si="0"/>
        <v>1089936</v>
      </c>
      <c r="G37" s="26">
        <v>1128405</v>
      </c>
      <c r="H37" s="26">
        <f t="shared" si="1"/>
        <v>1128405</v>
      </c>
      <c r="I37" s="32">
        <f t="shared" si="2"/>
        <v>1109170.5</v>
      </c>
      <c r="J37" s="33"/>
      <c r="K37" s="39">
        <f t="shared" si="3"/>
        <v>0</v>
      </c>
      <c r="L37" s="34">
        <v>0</v>
      </c>
      <c r="M37" s="40">
        <f t="shared" si="4"/>
        <v>0</v>
      </c>
      <c r="N37" s="35">
        <v>1</v>
      </c>
      <c r="O37" s="41">
        <f t="shared" si="5"/>
        <v>1109170.5</v>
      </c>
      <c r="P37" s="36"/>
      <c r="Q37" s="42">
        <f t="shared" si="6"/>
        <v>0</v>
      </c>
      <c r="R37" s="37"/>
      <c r="S37" s="43">
        <f t="shared" si="7"/>
        <v>0</v>
      </c>
    </row>
    <row r="38" spans="1:19" ht="99">
      <c r="A38" s="2">
        <v>35</v>
      </c>
      <c r="B38" s="3" t="s">
        <v>53</v>
      </c>
      <c r="C38" s="4">
        <v>1</v>
      </c>
      <c r="D38" s="19" t="s">
        <v>18</v>
      </c>
      <c r="E38" s="26">
        <v>71104</v>
      </c>
      <c r="F38" s="27">
        <f t="shared" si="0"/>
        <v>71104</v>
      </c>
      <c r="G38" s="26">
        <v>73614</v>
      </c>
      <c r="H38" s="26">
        <f t="shared" si="1"/>
        <v>73614</v>
      </c>
      <c r="I38" s="32">
        <f t="shared" si="2"/>
        <v>72359</v>
      </c>
      <c r="J38" s="33"/>
      <c r="K38" s="39">
        <f t="shared" si="3"/>
        <v>0</v>
      </c>
      <c r="L38" s="34">
        <v>0</v>
      </c>
      <c r="M38" s="40">
        <f t="shared" si="4"/>
        <v>0</v>
      </c>
      <c r="N38" s="35">
        <v>3</v>
      </c>
      <c r="O38" s="41">
        <f t="shared" si="5"/>
        <v>217077</v>
      </c>
      <c r="P38" s="36"/>
      <c r="Q38" s="42">
        <f t="shared" si="6"/>
        <v>0</v>
      </c>
      <c r="R38" s="37"/>
      <c r="S38" s="43">
        <f t="shared" si="7"/>
        <v>0</v>
      </c>
    </row>
    <row r="39" spans="1:19" ht="30">
      <c r="A39" s="2">
        <v>36</v>
      </c>
      <c r="B39" s="3" t="s">
        <v>54</v>
      </c>
      <c r="C39" s="4">
        <v>1</v>
      </c>
      <c r="D39" s="19" t="s">
        <v>18</v>
      </c>
      <c r="E39" s="26">
        <v>60690</v>
      </c>
      <c r="F39" s="27">
        <f t="shared" si="0"/>
        <v>60690</v>
      </c>
      <c r="G39" s="26">
        <v>62832</v>
      </c>
      <c r="H39" s="26">
        <f t="shared" si="1"/>
        <v>62832</v>
      </c>
      <c r="I39" s="32">
        <f t="shared" si="2"/>
        <v>61761</v>
      </c>
      <c r="J39" s="33"/>
      <c r="K39" s="39">
        <f t="shared" si="3"/>
        <v>0</v>
      </c>
      <c r="L39" s="34">
        <v>0</v>
      </c>
      <c r="M39" s="40">
        <f t="shared" si="4"/>
        <v>0</v>
      </c>
      <c r="N39" s="35">
        <v>3</v>
      </c>
      <c r="O39" s="41">
        <f t="shared" si="5"/>
        <v>185283</v>
      </c>
      <c r="P39" s="36"/>
      <c r="Q39" s="42">
        <f t="shared" si="6"/>
        <v>0</v>
      </c>
      <c r="R39" s="37"/>
      <c r="S39" s="43">
        <f t="shared" si="7"/>
        <v>0</v>
      </c>
    </row>
    <row r="40" spans="1:19">
      <c r="A40" s="2">
        <v>37</v>
      </c>
      <c r="B40" s="5" t="s">
        <v>55</v>
      </c>
      <c r="C40" s="4">
        <v>1</v>
      </c>
      <c r="D40" s="19" t="s">
        <v>18</v>
      </c>
      <c r="E40" s="26">
        <v>221000</v>
      </c>
      <c r="F40" s="27">
        <f t="shared" si="0"/>
        <v>221000</v>
      </c>
      <c r="G40" s="26">
        <v>228800</v>
      </c>
      <c r="H40" s="26">
        <f t="shared" si="1"/>
        <v>228800</v>
      </c>
      <c r="I40" s="32">
        <f t="shared" si="2"/>
        <v>224900</v>
      </c>
      <c r="J40" s="33"/>
      <c r="K40" s="39">
        <f t="shared" si="3"/>
        <v>0</v>
      </c>
      <c r="L40" s="34">
        <v>0</v>
      </c>
      <c r="M40" s="40">
        <f t="shared" si="4"/>
        <v>0</v>
      </c>
      <c r="N40" s="35">
        <v>5</v>
      </c>
      <c r="O40" s="41">
        <f t="shared" si="5"/>
        <v>1124500</v>
      </c>
      <c r="P40" s="36"/>
      <c r="Q40" s="42">
        <f t="shared" si="6"/>
        <v>0</v>
      </c>
      <c r="R40" s="37"/>
      <c r="S40" s="43">
        <f t="shared" si="7"/>
        <v>0</v>
      </c>
    </row>
    <row r="41" spans="1:19" ht="147.75">
      <c r="A41" s="2">
        <v>38</v>
      </c>
      <c r="B41" s="3" t="s">
        <v>56</v>
      </c>
      <c r="C41" s="4">
        <v>1</v>
      </c>
      <c r="D41" s="19" t="s">
        <v>18</v>
      </c>
      <c r="E41" s="26">
        <v>1019830</v>
      </c>
      <c r="F41" s="27">
        <f t="shared" si="0"/>
        <v>1019830</v>
      </c>
      <c r="G41" s="26">
        <v>1055824</v>
      </c>
      <c r="H41" s="26">
        <f t="shared" si="1"/>
        <v>1055824</v>
      </c>
      <c r="I41" s="32">
        <f t="shared" si="2"/>
        <v>1037827</v>
      </c>
      <c r="J41" s="33"/>
      <c r="K41" s="39">
        <f t="shared" si="3"/>
        <v>0</v>
      </c>
      <c r="L41" s="34">
        <v>0</v>
      </c>
      <c r="M41" s="40">
        <f t="shared" si="4"/>
        <v>0</v>
      </c>
      <c r="N41" s="35"/>
      <c r="O41" s="41">
        <f t="shared" si="5"/>
        <v>0</v>
      </c>
      <c r="P41" s="36"/>
      <c r="Q41" s="42">
        <f t="shared" si="6"/>
        <v>0</v>
      </c>
      <c r="R41" s="37"/>
      <c r="S41" s="43">
        <f t="shared" si="7"/>
        <v>0</v>
      </c>
    </row>
    <row r="42" spans="1:19" ht="108.75">
      <c r="A42" s="2">
        <v>39</v>
      </c>
      <c r="B42" s="3" t="s">
        <v>57</v>
      </c>
      <c r="C42" s="4">
        <v>1</v>
      </c>
      <c r="D42" s="19" t="s">
        <v>18</v>
      </c>
      <c r="E42" s="26">
        <v>374000</v>
      </c>
      <c r="F42" s="27">
        <f t="shared" si="0"/>
        <v>374000</v>
      </c>
      <c r="G42" s="26">
        <v>387200</v>
      </c>
      <c r="H42" s="26">
        <f t="shared" si="1"/>
        <v>387200</v>
      </c>
      <c r="I42" s="32">
        <f t="shared" si="2"/>
        <v>380600</v>
      </c>
      <c r="J42" s="33"/>
      <c r="K42" s="39">
        <f t="shared" si="3"/>
        <v>0</v>
      </c>
      <c r="L42" s="34">
        <v>0</v>
      </c>
      <c r="M42" s="40">
        <f t="shared" si="4"/>
        <v>0</v>
      </c>
      <c r="N42" s="35"/>
      <c r="O42" s="41">
        <f t="shared" si="5"/>
        <v>0</v>
      </c>
      <c r="P42" s="36"/>
      <c r="Q42" s="42">
        <f t="shared" si="6"/>
        <v>0</v>
      </c>
      <c r="R42" s="37"/>
      <c r="S42" s="43">
        <f t="shared" si="7"/>
        <v>0</v>
      </c>
    </row>
    <row r="43" spans="1:19" ht="118.5">
      <c r="A43" s="2">
        <v>40</v>
      </c>
      <c r="B43" s="3" t="s">
        <v>58</v>
      </c>
      <c r="C43" s="4">
        <v>1</v>
      </c>
      <c r="D43" s="19" t="s">
        <v>18</v>
      </c>
      <c r="E43" s="26">
        <v>374000</v>
      </c>
      <c r="F43" s="27">
        <f t="shared" si="0"/>
        <v>374000</v>
      </c>
      <c r="G43" s="26">
        <v>387200</v>
      </c>
      <c r="H43" s="26">
        <f t="shared" si="1"/>
        <v>387200</v>
      </c>
      <c r="I43" s="32">
        <f t="shared" si="2"/>
        <v>380600</v>
      </c>
      <c r="J43" s="33"/>
      <c r="K43" s="39">
        <f t="shared" si="3"/>
        <v>0</v>
      </c>
      <c r="L43" s="34">
        <v>0</v>
      </c>
      <c r="M43" s="40">
        <f t="shared" si="4"/>
        <v>0</v>
      </c>
      <c r="N43" s="35"/>
      <c r="O43" s="41">
        <f t="shared" si="5"/>
        <v>0</v>
      </c>
      <c r="P43" s="36"/>
      <c r="Q43" s="42">
        <f t="shared" si="6"/>
        <v>0</v>
      </c>
      <c r="R43" s="37"/>
      <c r="S43" s="43">
        <f t="shared" si="7"/>
        <v>0</v>
      </c>
    </row>
    <row r="44" spans="1:19" ht="99">
      <c r="A44" s="2">
        <v>41</v>
      </c>
      <c r="B44" s="3" t="s">
        <v>59</v>
      </c>
      <c r="C44" s="4">
        <v>1</v>
      </c>
      <c r="D44" s="19" t="s">
        <v>18</v>
      </c>
      <c r="E44" s="26">
        <v>303532</v>
      </c>
      <c r="F44" s="27">
        <f t="shared" si="0"/>
        <v>303532</v>
      </c>
      <c r="G44" s="26">
        <v>314244</v>
      </c>
      <c r="H44" s="26">
        <f t="shared" si="1"/>
        <v>314244</v>
      </c>
      <c r="I44" s="32">
        <f t="shared" si="2"/>
        <v>308888</v>
      </c>
      <c r="J44" s="33"/>
      <c r="K44" s="39">
        <f t="shared" si="3"/>
        <v>0</v>
      </c>
      <c r="L44" s="34">
        <v>0</v>
      </c>
      <c r="M44" s="40">
        <f t="shared" si="4"/>
        <v>0</v>
      </c>
      <c r="N44" s="35"/>
      <c r="O44" s="41">
        <f t="shared" si="5"/>
        <v>0</v>
      </c>
      <c r="P44" s="36"/>
      <c r="Q44" s="42">
        <f t="shared" si="6"/>
        <v>0</v>
      </c>
      <c r="R44" s="37"/>
      <c r="S44" s="43">
        <f t="shared" si="7"/>
        <v>0</v>
      </c>
    </row>
    <row r="45" spans="1:19" ht="138">
      <c r="A45" s="2">
        <v>42</v>
      </c>
      <c r="B45" s="3" t="s">
        <v>60</v>
      </c>
      <c r="C45" s="4">
        <v>1</v>
      </c>
      <c r="D45" s="19" t="s">
        <v>18</v>
      </c>
      <c r="E45" s="26">
        <v>142217</v>
      </c>
      <c r="F45" s="27">
        <f t="shared" si="0"/>
        <v>142217</v>
      </c>
      <c r="G45" s="26">
        <v>147236</v>
      </c>
      <c r="H45" s="26">
        <f t="shared" si="1"/>
        <v>147236</v>
      </c>
      <c r="I45" s="32">
        <f t="shared" si="2"/>
        <v>144726.5</v>
      </c>
      <c r="J45" s="33"/>
      <c r="K45" s="39">
        <f t="shared" si="3"/>
        <v>0</v>
      </c>
      <c r="L45" s="34">
        <v>0</v>
      </c>
      <c r="M45" s="40">
        <f t="shared" si="4"/>
        <v>0</v>
      </c>
      <c r="N45" s="35"/>
      <c r="O45" s="41">
        <f t="shared" si="5"/>
        <v>0</v>
      </c>
      <c r="P45" s="36"/>
      <c r="Q45" s="42">
        <f t="shared" si="6"/>
        <v>0</v>
      </c>
      <c r="R45" s="37"/>
      <c r="S45" s="43">
        <f t="shared" si="7"/>
        <v>0</v>
      </c>
    </row>
    <row r="46" spans="1:19" ht="108.75">
      <c r="A46" s="2">
        <v>43</v>
      </c>
      <c r="B46" s="3" t="s">
        <v>61</v>
      </c>
      <c r="C46" s="4">
        <v>1</v>
      </c>
      <c r="D46" s="19" t="s">
        <v>18</v>
      </c>
      <c r="E46" s="26">
        <v>142217</v>
      </c>
      <c r="F46" s="27">
        <f t="shared" si="0"/>
        <v>142217</v>
      </c>
      <c r="G46" s="26">
        <v>147236</v>
      </c>
      <c r="H46" s="26">
        <f t="shared" si="1"/>
        <v>147236</v>
      </c>
      <c r="I46" s="32">
        <f t="shared" si="2"/>
        <v>144726.5</v>
      </c>
      <c r="J46" s="33"/>
      <c r="K46" s="39">
        <f t="shared" si="3"/>
        <v>0</v>
      </c>
      <c r="L46" s="34">
        <v>0</v>
      </c>
      <c r="M46" s="40">
        <f t="shared" si="4"/>
        <v>0</v>
      </c>
      <c r="N46" s="35"/>
      <c r="O46" s="41">
        <f t="shared" si="5"/>
        <v>0</v>
      </c>
      <c r="P46" s="36"/>
      <c r="Q46" s="42">
        <f t="shared" si="6"/>
        <v>0</v>
      </c>
      <c r="R46" s="37"/>
      <c r="S46" s="43">
        <f t="shared" si="7"/>
        <v>0</v>
      </c>
    </row>
    <row r="47" spans="1:19" ht="139.5">
      <c r="A47" s="2">
        <v>44</v>
      </c>
      <c r="B47" s="3" t="s">
        <v>62</v>
      </c>
      <c r="C47" s="4">
        <v>1</v>
      </c>
      <c r="D47" s="19" t="s">
        <v>18</v>
      </c>
      <c r="E47" s="26">
        <v>142217</v>
      </c>
      <c r="F47" s="27">
        <f t="shared" si="0"/>
        <v>142217</v>
      </c>
      <c r="G47" s="26">
        <v>147236</v>
      </c>
      <c r="H47" s="26">
        <f t="shared" si="1"/>
        <v>147236</v>
      </c>
      <c r="I47" s="32">
        <f t="shared" si="2"/>
        <v>144726.5</v>
      </c>
      <c r="J47" s="33"/>
      <c r="K47" s="39">
        <f t="shared" si="3"/>
        <v>0</v>
      </c>
      <c r="L47" s="34">
        <v>0</v>
      </c>
      <c r="M47" s="40">
        <f t="shared" si="4"/>
        <v>0</v>
      </c>
      <c r="N47" s="35"/>
      <c r="O47" s="41">
        <f t="shared" si="5"/>
        <v>0</v>
      </c>
      <c r="P47" s="36"/>
      <c r="Q47" s="42">
        <f t="shared" si="6"/>
        <v>0</v>
      </c>
      <c r="R47" s="37"/>
      <c r="S47" s="43">
        <f t="shared" si="7"/>
        <v>0</v>
      </c>
    </row>
    <row r="48" spans="1:19" ht="138">
      <c r="A48" s="2">
        <v>45</v>
      </c>
      <c r="B48" s="3" t="s">
        <v>63</v>
      </c>
      <c r="C48" s="4">
        <v>1</v>
      </c>
      <c r="D48" s="19" t="s">
        <v>18</v>
      </c>
      <c r="E48" s="26">
        <v>151725</v>
      </c>
      <c r="F48" s="27">
        <f t="shared" si="0"/>
        <v>151725</v>
      </c>
      <c r="G48" s="26">
        <v>157080</v>
      </c>
      <c r="H48" s="26">
        <f t="shared" si="1"/>
        <v>157080</v>
      </c>
      <c r="I48" s="32">
        <f t="shared" si="2"/>
        <v>154402.5</v>
      </c>
      <c r="J48" s="33"/>
      <c r="K48" s="39">
        <f t="shared" si="3"/>
        <v>0</v>
      </c>
      <c r="L48" s="34">
        <v>0</v>
      </c>
      <c r="M48" s="40">
        <f t="shared" si="4"/>
        <v>0</v>
      </c>
      <c r="N48" s="35"/>
      <c r="O48" s="41">
        <f t="shared" si="5"/>
        <v>0</v>
      </c>
      <c r="P48" s="36"/>
      <c r="Q48" s="42">
        <f t="shared" si="6"/>
        <v>0</v>
      </c>
      <c r="R48" s="37"/>
      <c r="S48" s="43">
        <f t="shared" si="7"/>
        <v>0</v>
      </c>
    </row>
    <row r="49" spans="1:19" ht="108.75">
      <c r="A49" s="2">
        <v>46</v>
      </c>
      <c r="B49" s="3" t="s">
        <v>64</v>
      </c>
      <c r="C49" s="4">
        <v>1</v>
      </c>
      <c r="D49" s="19" t="s">
        <v>18</v>
      </c>
      <c r="E49" s="26">
        <v>183688</v>
      </c>
      <c r="F49" s="27">
        <f t="shared" si="0"/>
        <v>183688</v>
      </c>
      <c r="G49" s="26">
        <v>190172</v>
      </c>
      <c r="H49" s="26">
        <f t="shared" si="1"/>
        <v>190172</v>
      </c>
      <c r="I49" s="32">
        <f t="shared" si="2"/>
        <v>186930</v>
      </c>
      <c r="J49" s="33"/>
      <c r="K49" s="39">
        <f t="shared" si="3"/>
        <v>0</v>
      </c>
      <c r="L49" s="34">
        <v>0</v>
      </c>
      <c r="M49" s="40">
        <f t="shared" si="4"/>
        <v>0</v>
      </c>
      <c r="N49" s="35"/>
      <c r="O49" s="41">
        <f t="shared" si="5"/>
        <v>0</v>
      </c>
      <c r="P49" s="36"/>
      <c r="Q49" s="42">
        <f t="shared" si="6"/>
        <v>0</v>
      </c>
      <c r="R49" s="37"/>
      <c r="S49" s="43">
        <f t="shared" si="7"/>
        <v>0</v>
      </c>
    </row>
    <row r="50" spans="1:19" ht="108.75">
      <c r="A50" s="2">
        <v>47</v>
      </c>
      <c r="B50" s="3" t="s">
        <v>65</v>
      </c>
      <c r="C50" s="4">
        <v>1</v>
      </c>
      <c r="D50" s="19" t="s">
        <v>18</v>
      </c>
      <c r="E50" s="26">
        <v>183688</v>
      </c>
      <c r="F50" s="27">
        <f t="shared" si="0"/>
        <v>183688</v>
      </c>
      <c r="G50" s="26">
        <v>190172</v>
      </c>
      <c r="H50" s="26">
        <f t="shared" si="1"/>
        <v>190172</v>
      </c>
      <c r="I50" s="32">
        <f t="shared" si="2"/>
        <v>186930</v>
      </c>
      <c r="J50" s="33"/>
      <c r="K50" s="39">
        <f t="shared" si="3"/>
        <v>0</v>
      </c>
      <c r="L50" s="34">
        <v>0</v>
      </c>
      <c r="M50" s="40">
        <f t="shared" si="4"/>
        <v>0</v>
      </c>
      <c r="N50" s="35"/>
      <c r="O50" s="41">
        <f t="shared" si="5"/>
        <v>0</v>
      </c>
      <c r="P50" s="36"/>
      <c r="Q50" s="42">
        <f t="shared" si="6"/>
        <v>0</v>
      </c>
      <c r="R50" s="37"/>
      <c r="S50" s="43">
        <f t="shared" si="7"/>
        <v>0</v>
      </c>
    </row>
    <row r="51" spans="1:19">
      <c r="A51" s="2">
        <v>48</v>
      </c>
      <c r="B51" s="5" t="s">
        <v>66</v>
      </c>
      <c r="C51" s="4">
        <v>1</v>
      </c>
      <c r="D51" s="19" t="s">
        <v>18</v>
      </c>
      <c r="E51" s="26">
        <v>47345</v>
      </c>
      <c r="F51" s="27">
        <f t="shared" si="0"/>
        <v>47345</v>
      </c>
      <c r="G51" s="26">
        <v>49016</v>
      </c>
      <c r="H51" s="26">
        <f t="shared" si="1"/>
        <v>49016</v>
      </c>
      <c r="I51" s="32">
        <f t="shared" si="2"/>
        <v>48180.5</v>
      </c>
      <c r="J51" s="33"/>
      <c r="K51" s="39">
        <f t="shared" si="3"/>
        <v>0</v>
      </c>
      <c r="L51" s="34">
        <v>0</v>
      </c>
      <c r="M51" s="40">
        <f t="shared" si="4"/>
        <v>0</v>
      </c>
      <c r="N51" s="35">
        <v>5</v>
      </c>
      <c r="O51" s="41">
        <f t="shared" si="5"/>
        <v>240902.5</v>
      </c>
      <c r="P51" s="36"/>
      <c r="Q51" s="42">
        <f t="shared" si="6"/>
        <v>0</v>
      </c>
      <c r="R51" s="37"/>
      <c r="S51" s="43">
        <f t="shared" si="7"/>
        <v>0</v>
      </c>
    </row>
    <row r="52" spans="1:19" ht="20.25">
      <c r="A52" s="2">
        <v>49</v>
      </c>
      <c r="B52" s="6" t="s">
        <v>67</v>
      </c>
      <c r="C52" s="4">
        <v>1</v>
      </c>
      <c r="D52" s="19" t="s">
        <v>18</v>
      </c>
      <c r="E52" s="26">
        <v>17000</v>
      </c>
      <c r="F52" s="27">
        <f t="shared" si="0"/>
        <v>17000</v>
      </c>
      <c r="G52" s="26">
        <v>17600</v>
      </c>
      <c r="H52" s="26">
        <f t="shared" si="1"/>
        <v>17600</v>
      </c>
      <c r="I52" s="32">
        <f t="shared" si="2"/>
        <v>17300</v>
      </c>
      <c r="J52" s="33"/>
      <c r="K52" s="39">
        <f t="shared" si="3"/>
        <v>0</v>
      </c>
      <c r="L52" s="34">
        <v>0</v>
      </c>
      <c r="M52" s="40">
        <f t="shared" si="4"/>
        <v>0</v>
      </c>
      <c r="N52" s="35">
        <v>10</v>
      </c>
      <c r="O52" s="41">
        <f t="shared" si="5"/>
        <v>173000</v>
      </c>
      <c r="P52" s="36"/>
      <c r="Q52" s="42">
        <f t="shared" si="6"/>
        <v>0</v>
      </c>
      <c r="R52" s="37"/>
      <c r="S52" s="43">
        <f t="shared" si="7"/>
        <v>0</v>
      </c>
    </row>
    <row r="53" spans="1:19" ht="30">
      <c r="A53" s="2">
        <v>50</v>
      </c>
      <c r="B53" s="6" t="s">
        <v>68</v>
      </c>
      <c r="C53" s="4">
        <v>1</v>
      </c>
      <c r="D53" s="19" t="s">
        <v>18</v>
      </c>
      <c r="E53" s="26">
        <v>19123</v>
      </c>
      <c r="F53" s="27">
        <f t="shared" si="0"/>
        <v>19123</v>
      </c>
      <c r="G53" s="26">
        <v>19798</v>
      </c>
      <c r="H53" s="26">
        <f t="shared" si="1"/>
        <v>19798</v>
      </c>
      <c r="I53" s="32">
        <f t="shared" si="2"/>
        <v>19460.5</v>
      </c>
      <c r="J53" s="33"/>
      <c r="K53" s="39">
        <f t="shared" si="3"/>
        <v>0</v>
      </c>
      <c r="L53" s="34">
        <v>0</v>
      </c>
      <c r="M53" s="40">
        <f t="shared" si="4"/>
        <v>0</v>
      </c>
      <c r="N53" s="35">
        <v>10</v>
      </c>
      <c r="O53" s="41">
        <f t="shared" si="5"/>
        <v>194605</v>
      </c>
      <c r="P53" s="36"/>
      <c r="Q53" s="42">
        <f t="shared" si="6"/>
        <v>0</v>
      </c>
      <c r="R53" s="37"/>
      <c r="S53" s="43">
        <f t="shared" si="7"/>
        <v>0</v>
      </c>
    </row>
    <row r="54" spans="1:19" ht="30">
      <c r="A54" s="2">
        <v>51</v>
      </c>
      <c r="B54" s="6" t="s">
        <v>69</v>
      </c>
      <c r="C54" s="4">
        <v>1</v>
      </c>
      <c r="D54" s="19" t="s">
        <v>18</v>
      </c>
      <c r="E54" s="26">
        <v>19229</v>
      </c>
      <c r="F54" s="27">
        <f t="shared" si="0"/>
        <v>19229</v>
      </c>
      <c r="G54" s="26">
        <v>19907</v>
      </c>
      <c r="H54" s="26">
        <f t="shared" si="1"/>
        <v>19907</v>
      </c>
      <c r="I54" s="32">
        <f t="shared" si="2"/>
        <v>19568</v>
      </c>
      <c r="J54" s="33"/>
      <c r="K54" s="39">
        <f t="shared" si="3"/>
        <v>0</v>
      </c>
      <c r="L54" s="34">
        <v>0</v>
      </c>
      <c r="M54" s="40">
        <f t="shared" si="4"/>
        <v>0</v>
      </c>
      <c r="N54" s="35">
        <v>10</v>
      </c>
      <c r="O54" s="41">
        <f t="shared" si="5"/>
        <v>195680</v>
      </c>
      <c r="P54" s="36"/>
      <c r="Q54" s="42">
        <f t="shared" si="6"/>
        <v>0</v>
      </c>
      <c r="R54" s="37"/>
      <c r="S54" s="43">
        <f t="shared" si="7"/>
        <v>0</v>
      </c>
    </row>
    <row r="55" spans="1:19" ht="20.25">
      <c r="A55" s="2">
        <v>52</v>
      </c>
      <c r="B55" s="5" t="s">
        <v>70</v>
      </c>
      <c r="C55" s="4">
        <v>1</v>
      </c>
      <c r="D55" s="19" t="s">
        <v>18</v>
      </c>
      <c r="E55" s="26">
        <v>142079</v>
      </c>
      <c r="F55" s="27">
        <f t="shared" si="0"/>
        <v>142079</v>
      </c>
      <c r="G55" s="26">
        <v>147094</v>
      </c>
      <c r="H55" s="26">
        <f t="shared" si="1"/>
        <v>147094</v>
      </c>
      <c r="I55" s="32">
        <f t="shared" si="2"/>
        <v>144586.5</v>
      </c>
      <c r="J55" s="33"/>
      <c r="K55" s="39">
        <f t="shared" si="3"/>
        <v>0</v>
      </c>
      <c r="L55" s="34">
        <v>0</v>
      </c>
      <c r="M55" s="40">
        <f t="shared" si="4"/>
        <v>0</v>
      </c>
      <c r="N55" s="35">
        <v>6</v>
      </c>
      <c r="O55" s="41">
        <f t="shared" si="5"/>
        <v>867519</v>
      </c>
      <c r="P55" s="36"/>
      <c r="Q55" s="42">
        <f t="shared" si="6"/>
        <v>0</v>
      </c>
      <c r="R55" s="37"/>
      <c r="S55" s="43">
        <f t="shared" si="7"/>
        <v>0</v>
      </c>
    </row>
    <row r="56" spans="1:19" ht="20.25">
      <c r="A56" s="2">
        <v>53</v>
      </c>
      <c r="B56" s="6" t="s">
        <v>71</v>
      </c>
      <c r="C56" s="4">
        <v>1</v>
      </c>
      <c r="D56" s="19" t="s">
        <v>18</v>
      </c>
      <c r="E56" s="26">
        <v>15130</v>
      </c>
      <c r="F56" s="27">
        <f t="shared" si="0"/>
        <v>15130</v>
      </c>
      <c r="G56" s="26">
        <v>15664</v>
      </c>
      <c r="H56" s="26">
        <f t="shared" si="1"/>
        <v>15664</v>
      </c>
      <c r="I56" s="32">
        <f t="shared" si="2"/>
        <v>15397</v>
      </c>
      <c r="J56" s="33"/>
      <c r="K56" s="39">
        <f t="shared" si="3"/>
        <v>0</v>
      </c>
      <c r="L56" s="34">
        <v>0</v>
      </c>
      <c r="M56" s="40">
        <f t="shared" si="4"/>
        <v>0</v>
      </c>
      <c r="N56" s="35"/>
      <c r="O56" s="41">
        <f t="shared" si="5"/>
        <v>0</v>
      </c>
      <c r="P56" s="36"/>
      <c r="Q56" s="42">
        <f t="shared" si="6"/>
        <v>0</v>
      </c>
      <c r="R56" s="37"/>
      <c r="S56" s="43">
        <f t="shared" si="7"/>
        <v>0</v>
      </c>
    </row>
    <row r="57" spans="1:19" ht="20.25">
      <c r="A57" s="2">
        <v>54</v>
      </c>
      <c r="B57" s="7" t="s">
        <v>72</v>
      </c>
      <c r="C57" s="4">
        <v>1</v>
      </c>
      <c r="D57" s="19" t="s">
        <v>18</v>
      </c>
      <c r="E57" s="26">
        <v>18445</v>
      </c>
      <c r="F57" s="27">
        <f t="shared" si="0"/>
        <v>18445</v>
      </c>
      <c r="G57" s="26">
        <v>19096</v>
      </c>
      <c r="H57" s="26">
        <f t="shared" si="1"/>
        <v>19096</v>
      </c>
      <c r="I57" s="32">
        <f t="shared" si="2"/>
        <v>18770.5</v>
      </c>
      <c r="J57" s="33"/>
      <c r="K57" s="39">
        <f t="shared" si="3"/>
        <v>0</v>
      </c>
      <c r="L57" s="34">
        <v>10</v>
      </c>
      <c r="M57" s="40">
        <f t="shared" si="4"/>
        <v>187705</v>
      </c>
      <c r="N57" s="35">
        <v>10</v>
      </c>
      <c r="O57" s="41">
        <f t="shared" si="5"/>
        <v>187705</v>
      </c>
      <c r="P57" s="36"/>
      <c r="Q57" s="42">
        <f t="shared" si="6"/>
        <v>0</v>
      </c>
      <c r="R57" s="37"/>
      <c r="S57" s="43">
        <f t="shared" si="7"/>
        <v>0</v>
      </c>
    </row>
    <row r="58" spans="1:19" ht="20.25">
      <c r="A58" s="2">
        <v>55</v>
      </c>
      <c r="B58" s="7" t="s">
        <v>73</v>
      </c>
      <c r="C58" s="4">
        <v>1</v>
      </c>
      <c r="D58" s="19" t="s">
        <v>18</v>
      </c>
      <c r="E58" s="26">
        <v>12835</v>
      </c>
      <c r="F58" s="27">
        <f t="shared" si="0"/>
        <v>12835</v>
      </c>
      <c r="G58" s="26">
        <v>13288</v>
      </c>
      <c r="H58" s="26">
        <f t="shared" si="1"/>
        <v>13288</v>
      </c>
      <c r="I58" s="32">
        <f t="shared" si="2"/>
        <v>13061.5</v>
      </c>
      <c r="J58" s="33"/>
      <c r="K58" s="39">
        <f t="shared" si="3"/>
        <v>0</v>
      </c>
      <c r="L58" s="34">
        <v>10</v>
      </c>
      <c r="M58" s="40">
        <f t="shared" si="4"/>
        <v>130615</v>
      </c>
      <c r="N58" s="35">
        <v>10</v>
      </c>
      <c r="O58" s="41">
        <f t="shared" si="5"/>
        <v>130615</v>
      </c>
      <c r="P58" s="36"/>
      <c r="Q58" s="42">
        <f t="shared" si="6"/>
        <v>0</v>
      </c>
      <c r="R58" s="37"/>
      <c r="S58" s="43">
        <f t="shared" si="7"/>
        <v>0</v>
      </c>
    </row>
    <row r="59" spans="1:19" ht="20.25">
      <c r="A59" s="2">
        <v>56</v>
      </c>
      <c r="B59" s="7" t="s">
        <v>74</v>
      </c>
      <c r="C59" s="4">
        <v>1</v>
      </c>
      <c r="D59" s="19" t="s">
        <v>18</v>
      </c>
      <c r="E59" s="26">
        <v>8415</v>
      </c>
      <c r="F59" s="27">
        <f t="shared" si="0"/>
        <v>8415</v>
      </c>
      <c r="G59" s="26">
        <v>8712</v>
      </c>
      <c r="H59" s="26">
        <f t="shared" si="1"/>
        <v>8712</v>
      </c>
      <c r="I59" s="32">
        <f t="shared" si="2"/>
        <v>8563.5</v>
      </c>
      <c r="J59" s="33"/>
      <c r="K59" s="39">
        <f t="shared" si="3"/>
        <v>0</v>
      </c>
      <c r="L59" s="34">
        <v>10</v>
      </c>
      <c r="M59" s="40">
        <f t="shared" si="4"/>
        <v>85635</v>
      </c>
      <c r="N59" s="35"/>
      <c r="O59" s="41">
        <f t="shared" si="5"/>
        <v>0</v>
      </c>
      <c r="P59" s="36"/>
      <c r="Q59" s="42">
        <f t="shared" si="6"/>
        <v>0</v>
      </c>
      <c r="R59" s="37"/>
      <c r="S59" s="43">
        <f t="shared" si="7"/>
        <v>0</v>
      </c>
    </row>
    <row r="60" spans="1:19" ht="99">
      <c r="A60" s="2">
        <v>57</v>
      </c>
      <c r="B60" s="6" t="s">
        <v>75</v>
      </c>
      <c r="C60" s="4">
        <v>1</v>
      </c>
      <c r="D60" s="19" t="s">
        <v>18</v>
      </c>
      <c r="E60" s="26">
        <v>357000</v>
      </c>
      <c r="F60" s="27">
        <f t="shared" si="0"/>
        <v>357000</v>
      </c>
      <c r="G60" s="26">
        <v>369600</v>
      </c>
      <c r="H60" s="26">
        <f t="shared" si="1"/>
        <v>369600</v>
      </c>
      <c r="I60" s="32">
        <f t="shared" si="2"/>
        <v>363300</v>
      </c>
      <c r="J60" s="33"/>
      <c r="K60" s="39">
        <f t="shared" si="3"/>
        <v>0</v>
      </c>
      <c r="L60" s="34">
        <v>0</v>
      </c>
      <c r="M60" s="40">
        <f t="shared" si="4"/>
        <v>0</v>
      </c>
      <c r="N60" s="35"/>
      <c r="O60" s="41">
        <f t="shared" si="5"/>
        <v>0</v>
      </c>
      <c r="P60" s="36"/>
      <c r="Q60" s="42">
        <f t="shared" si="6"/>
        <v>0</v>
      </c>
      <c r="R60" s="37"/>
      <c r="S60" s="43">
        <f t="shared" si="7"/>
        <v>0</v>
      </c>
    </row>
    <row r="61" spans="1:19">
      <c r="A61" s="2">
        <v>58</v>
      </c>
      <c r="B61" s="5" t="s">
        <v>76</v>
      </c>
      <c r="C61" s="4">
        <v>1</v>
      </c>
      <c r="D61" s="19" t="s">
        <v>18</v>
      </c>
      <c r="E61" s="26">
        <v>12835</v>
      </c>
      <c r="F61" s="27">
        <f t="shared" si="0"/>
        <v>12835</v>
      </c>
      <c r="G61" s="26">
        <v>13288</v>
      </c>
      <c r="H61" s="26">
        <f t="shared" si="1"/>
        <v>13288</v>
      </c>
      <c r="I61" s="32">
        <f t="shared" si="2"/>
        <v>13061.5</v>
      </c>
      <c r="J61" s="33"/>
      <c r="K61" s="39">
        <f t="shared" si="3"/>
        <v>0</v>
      </c>
      <c r="L61" s="34">
        <v>0</v>
      </c>
      <c r="M61" s="40">
        <f t="shared" si="4"/>
        <v>0</v>
      </c>
      <c r="N61" s="35"/>
      <c r="O61" s="41">
        <f t="shared" si="5"/>
        <v>0</v>
      </c>
      <c r="P61" s="36"/>
      <c r="Q61" s="42">
        <f t="shared" si="6"/>
        <v>0</v>
      </c>
      <c r="R61" s="37"/>
      <c r="S61" s="43">
        <f t="shared" si="7"/>
        <v>0</v>
      </c>
    </row>
    <row r="62" spans="1:19">
      <c r="A62" s="2">
        <v>59</v>
      </c>
      <c r="B62" s="5" t="s">
        <v>77</v>
      </c>
      <c r="C62" s="4">
        <v>1</v>
      </c>
      <c r="D62" s="19" t="s">
        <v>18</v>
      </c>
      <c r="E62" s="26">
        <v>8415</v>
      </c>
      <c r="F62" s="27">
        <f t="shared" si="0"/>
        <v>8415</v>
      </c>
      <c r="G62" s="26">
        <v>8712</v>
      </c>
      <c r="H62" s="26">
        <f t="shared" si="1"/>
        <v>8712</v>
      </c>
      <c r="I62" s="32">
        <f t="shared" si="2"/>
        <v>8563.5</v>
      </c>
      <c r="J62" s="33"/>
      <c r="K62" s="39">
        <f t="shared" si="3"/>
        <v>0</v>
      </c>
      <c r="L62" s="34">
        <v>0</v>
      </c>
      <c r="M62" s="40">
        <f t="shared" si="4"/>
        <v>0</v>
      </c>
      <c r="N62" s="35"/>
      <c r="O62" s="41">
        <f t="shared" si="5"/>
        <v>0</v>
      </c>
      <c r="P62" s="36"/>
      <c r="Q62" s="42">
        <f t="shared" si="6"/>
        <v>0</v>
      </c>
      <c r="R62" s="37"/>
      <c r="S62" s="43">
        <f t="shared" si="7"/>
        <v>0</v>
      </c>
    </row>
    <row r="63" spans="1:19" ht="30">
      <c r="A63" s="2">
        <v>60</v>
      </c>
      <c r="B63" s="6" t="s">
        <v>78</v>
      </c>
      <c r="C63" s="4">
        <v>1</v>
      </c>
      <c r="D63" s="19" t="s">
        <v>18</v>
      </c>
      <c r="E63" s="26">
        <v>42415</v>
      </c>
      <c r="F63" s="27">
        <f t="shared" si="0"/>
        <v>42415</v>
      </c>
      <c r="G63" s="26">
        <v>43912</v>
      </c>
      <c r="H63" s="26">
        <f t="shared" si="1"/>
        <v>43912</v>
      </c>
      <c r="I63" s="32">
        <f t="shared" si="2"/>
        <v>43163.5</v>
      </c>
      <c r="J63" s="33"/>
      <c r="K63" s="39">
        <f t="shared" si="3"/>
        <v>0</v>
      </c>
      <c r="L63" s="34">
        <v>0</v>
      </c>
      <c r="M63" s="40">
        <f t="shared" si="4"/>
        <v>0</v>
      </c>
      <c r="N63" s="35"/>
      <c r="O63" s="41">
        <f t="shared" si="5"/>
        <v>0</v>
      </c>
      <c r="P63" s="36"/>
      <c r="Q63" s="42">
        <f t="shared" si="6"/>
        <v>0</v>
      </c>
      <c r="R63" s="37"/>
      <c r="S63" s="43">
        <f t="shared" si="7"/>
        <v>0</v>
      </c>
    </row>
    <row r="64" spans="1:19" ht="20.25">
      <c r="A64" s="2">
        <v>61</v>
      </c>
      <c r="B64" s="5" t="s">
        <v>79</v>
      </c>
      <c r="C64" s="4">
        <v>1</v>
      </c>
      <c r="D64" s="19" t="s">
        <v>18</v>
      </c>
      <c r="E64" s="26">
        <v>505172</v>
      </c>
      <c r="F64" s="27">
        <f t="shared" si="0"/>
        <v>505172</v>
      </c>
      <c r="G64" s="26">
        <v>523002</v>
      </c>
      <c r="H64" s="26">
        <f t="shared" si="1"/>
        <v>523002</v>
      </c>
      <c r="I64" s="32">
        <f t="shared" si="2"/>
        <v>514087</v>
      </c>
      <c r="J64" s="33"/>
      <c r="K64" s="39">
        <f t="shared" si="3"/>
        <v>0</v>
      </c>
      <c r="L64" s="34">
        <v>0</v>
      </c>
      <c r="M64" s="40">
        <f t="shared" si="4"/>
        <v>0</v>
      </c>
      <c r="N64" s="35"/>
      <c r="O64" s="41">
        <f t="shared" si="5"/>
        <v>0</v>
      </c>
      <c r="P64" s="36"/>
      <c r="Q64" s="42">
        <f t="shared" si="6"/>
        <v>0</v>
      </c>
      <c r="R64" s="37"/>
      <c r="S64" s="43">
        <f t="shared" si="7"/>
        <v>0</v>
      </c>
    </row>
    <row r="65" spans="1:19" ht="147.75">
      <c r="A65" s="2">
        <v>62</v>
      </c>
      <c r="B65" s="3" t="s">
        <v>80</v>
      </c>
      <c r="C65" s="4">
        <v>1</v>
      </c>
      <c r="D65" s="19" t="s">
        <v>18</v>
      </c>
      <c r="E65" s="26">
        <v>1606500</v>
      </c>
      <c r="F65" s="27">
        <f t="shared" si="0"/>
        <v>1606500</v>
      </c>
      <c r="G65" s="26">
        <v>1663200</v>
      </c>
      <c r="H65" s="26">
        <f t="shared" si="1"/>
        <v>1663200</v>
      </c>
      <c r="I65" s="32">
        <f t="shared" si="2"/>
        <v>1634850</v>
      </c>
      <c r="J65" s="33"/>
      <c r="K65" s="39">
        <f t="shared" si="3"/>
        <v>0</v>
      </c>
      <c r="L65" s="34">
        <v>0</v>
      </c>
      <c r="M65" s="40">
        <f t="shared" si="4"/>
        <v>0</v>
      </c>
      <c r="N65" s="35"/>
      <c r="O65" s="41">
        <f t="shared" si="5"/>
        <v>0</v>
      </c>
      <c r="P65" s="36"/>
      <c r="Q65" s="42">
        <f t="shared" si="6"/>
        <v>0</v>
      </c>
      <c r="R65" s="37"/>
      <c r="S65" s="43">
        <f t="shared" si="7"/>
        <v>0</v>
      </c>
    </row>
    <row r="66" spans="1:19" ht="108.75">
      <c r="A66" s="2">
        <v>63</v>
      </c>
      <c r="B66" s="3" t="s">
        <v>81</v>
      </c>
      <c r="C66" s="4">
        <v>1</v>
      </c>
      <c r="D66" s="19" t="s">
        <v>18</v>
      </c>
      <c r="E66" s="26">
        <v>534193</v>
      </c>
      <c r="F66" s="27">
        <f t="shared" si="0"/>
        <v>534193</v>
      </c>
      <c r="G66" s="26">
        <v>553047</v>
      </c>
      <c r="H66" s="26">
        <f t="shared" si="1"/>
        <v>553047</v>
      </c>
      <c r="I66" s="32">
        <f t="shared" si="2"/>
        <v>543620</v>
      </c>
      <c r="J66" s="33"/>
      <c r="K66" s="39">
        <f t="shared" si="3"/>
        <v>0</v>
      </c>
      <c r="L66" s="34">
        <v>0</v>
      </c>
      <c r="M66" s="40">
        <f t="shared" si="4"/>
        <v>0</v>
      </c>
      <c r="N66" s="35"/>
      <c r="O66" s="41">
        <f t="shared" si="5"/>
        <v>0</v>
      </c>
      <c r="P66" s="36"/>
      <c r="Q66" s="42">
        <f t="shared" si="6"/>
        <v>0</v>
      </c>
      <c r="R66" s="37"/>
      <c r="S66" s="43">
        <f t="shared" si="7"/>
        <v>0</v>
      </c>
    </row>
    <row r="67" spans="1:19" ht="99">
      <c r="A67" s="2">
        <v>64</v>
      </c>
      <c r="B67" s="45" t="s">
        <v>82</v>
      </c>
      <c r="C67" s="4">
        <v>1</v>
      </c>
      <c r="D67" s="19" t="s">
        <v>18</v>
      </c>
      <c r="E67" s="26">
        <v>8497</v>
      </c>
      <c r="F67" s="27">
        <f t="shared" si="0"/>
        <v>8497</v>
      </c>
      <c r="G67" s="26">
        <v>8796</v>
      </c>
      <c r="H67" s="26">
        <f t="shared" si="1"/>
        <v>8796</v>
      </c>
      <c r="I67" s="32">
        <f t="shared" si="2"/>
        <v>8646.5</v>
      </c>
      <c r="J67" s="33"/>
      <c r="K67" s="39">
        <f t="shared" si="3"/>
        <v>0</v>
      </c>
      <c r="L67" s="34">
        <v>0</v>
      </c>
      <c r="M67" s="40">
        <f t="shared" si="4"/>
        <v>0</v>
      </c>
      <c r="N67" s="35">
        <v>5</v>
      </c>
      <c r="O67" s="41">
        <f t="shared" si="5"/>
        <v>43232.5</v>
      </c>
      <c r="P67" s="36"/>
      <c r="Q67" s="42">
        <f t="shared" si="6"/>
        <v>0</v>
      </c>
      <c r="R67" s="37"/>
      <c r="S67" s="43">
        <f t="shared" si="7"/>
        <v>0</v>
      </c>
    </row>
    <row r="68" spans="1:19" ht="147.75">
      <c r="A68" s="2">
        <v>65</v>
      </c>
      <c r="B68" s="3" t="s">
        <v>83</v>
      </c>
      <c r="C68" s="4">
        <v>1</v>
      </c>
      <c r="D68" s="19" t="s">
        <v>18</v>
      </c>
      <c r="E68" s="26">
        <v>242760</v>
      </c>
      <c r="F68" s="27">
        <f t="shared" si="0"/>
        <v>242760</v>
      </c>
      <c r="G68" s="26">
        <v>251328</v>
      </c>
      <c r="H68" s="26">
        <f t="shared" si="1"/>
        <v>251328</v>
      </c>
      <c r="I68" s="32">
        <f t="shared" si="2"/>
        <v>247044</v>
      </c>
      <c r="J68" s="33"/>
      <c r="K68" s="39">
        <f t="shared" si="3"/>
        <v>0</v>
      </c>
      <c r="L68" s="34">
        <v>0</v>
      </c>
      <c r="M68" s="40">
        <f t="shared" si="4"/>
        <v>0</v>
      </c>
      <c r="N68" s="35">
        <v>1</v>
      </c>
      <c r="O68" s="41">
        <f t="shared" si="5"/>
        <v>247044</v>
      </c>
      <c r="P68" s="36"/>
      <c r="Q68" s="42">
        <f t="shared" si="6"/>
        <v>0</v>
      </c>
      <c r="R68" s="37"/>
      <c r="S68" s="43">
        <f t="shared" si="7"/>
        <v>0</v>
      </c>
    </row>
    <row r="69" spans="1:19" ht="48.75">
      <c r="A69" s="2">
        <v>66</v>
      </c>
      <c r="B69" s="3" t="s">
        <v>84</v>
      </c>
      <c r="C69" s="4">
        <v>1</v>
      </c>
      <c r="D69" s="19" t="s">
        <v>18</v>
      </c>
      <c r="E69" s="26">
        <v>309568</v>
      </c>
      <c r="F69" s="27">
        <f t="shared" ref="F69:F132" si="8">E69*C69</f>
        <v>309568</v>
      </c>
      <c r="G69" s="26">
        <v>320494</v>
      </c>
      <c r="H69" s="26">
        <f t="shared" ref="H69:H132" si="9">G69*C69</f>
        <v>320494</v>
      </c>
      <c r="I69" s="32">
        <f t="shared" ref="I69:I132" si="10">AVERAGE(F69,H69)</f>
        <v>315031</v>
      </c>
      <c r="J69" s="33"/>
      <c r="K69" s="39">
        <f t="shared" ref="K69:K132" si="11">J69*I69</f>
        <v>0</v>
      </c>
      <c r="L69" s="34">
        <v>0</v>
      </c>
      <c r="M69" s="40">
        <f t="shared" ref="M69:M132" si="12">L69*I69</f>
        <v>0</v>
      </c>
      <c r="N69" s="35"/>
      <c r="O69" s="41">
        <f t="shared" ref="O69:O132" si="13">N69*I69</f>
        <v>0</v>
      </c>
      <c r="P69" s="36"/>
      <c r="Q69" s="42">
        <f t="shared" ref="Q69:Q132" si="14">P69*I69</f>
        <v>0</v>
      </c>
      <c r="R69" s="37"/>
      <c r="S69" s="43">
        <f t="shared" ref="S69:S132" si="15">R69*I69</f>
        <v>0</v>
      </c>
    </row>
    <row r="70" spans="1:19" ht="39.75">
      <c r="A70" s="2">
        <v>67</v>
      </c>
      <c r="B70" s="3" t="s">
        <v>85</v>
      </c>
      <c r="C70" s="4">
        <v>1</v>
      </c>
      <c r="D70" s="19" t="s">
        <v>18</v>
      </c>
      <c r="E70" s="26">
        <v>30770</v>
      </c>
      <c r="F70" s="27">
        <f t="shared" si="8"/>
        <v>30770</v>
      </c>
      <c r="G70" s="26">
        <v>31856</v>
      </c>
      <c r="H70" s="26">
        <f t="shared" si="9"/>
        <v>31856</v>
      </c>
      <c r="I70" s="32">
        <f t="shared" si="10"/>
        <v>31313</v>
      </c>
      <c r="J70" s="33"/>
      <c r="K70" s="39">
        <f t="shared" si="11"/>
        <v>0</v>
      </c>
      <c r="L70" s="34">
        <v>0</v>
      </c>
      <c r="M70" s="40">
        <f t="shared" si="12"/>
        <v>0</v>
      </c>
      <c r="N70" s="35">
        <v>30</v>
      </c>
      <c r="O70" s="41">
        <f t="shared" si="13"/>
        <v>939390</v>
      </c>
      <c r="P70" s="36"/>
      <c r="Q70" s="42">
        <f t="shared" si="14"/>
        <v>0</v>
      </c>
      <c r="R70" s="37"/>
      <c r="S70" s="43">
        <f t="shared" si="15"/>
        <v>0</v>
      </c>
    </row>
    <row r="71" spans="1:19" ht="89.25">
      <c r="A71" s="2">
        <v>68</v>
      </c>
      <c r="B71" s="3" t="s">
        <v>86</v>
      </c>
      <c r="C71" s="4">
        <v>1</v>
      </c>
      <c r="D71" s="19" t="s">
        <v>18</v>
      </c>
      <c r="E71" s="26">
        <v>438998</v>
      </c>
      <c r="F71" s="27">
        <f t="shared" si="8"/>
        <v>438998</v>
      </c>
      <c r="G71" s="26">
        <v>454492</v>
      </c>
      <c r="H71" s="26">
        <f t="shared" si="9"/>
        <v>454492</v>
      </c>
      <c r="I71" s="32">
        <f t="shared" si="10"/>
        <v>446745</v>
      </c>
      <c r="J71" s="33"/>
      <c r="K71" s="39">
        <f t="shared" si="11"/>
        <v>0</v>
      </c>
      <c r="L71" s="34">
        <v>0</v>
      </c>
      <c r="M71" s="40">
        <f t="shared" si="12"/>
        <v>0</v>
      </c>
      <c r="N71" s="35">
        <v>2</v>
      </c>
      <c r="O71" s="41">
        <f t="shared" si="13"/>
        <v>893490</v>
      </c>
      <c r="P71" s="36"/>
      <c r="Q71" s="42">
        <f t="shared" si="14"/>
        <v>0</v>
      </c>
      <c r="R71" s="37"/>
      <c r="S71" s="43">
        <f t="shared" si="15"/>
        <v>0</v>
      </c>
    </row>
    <row r="72" spans="1:19" ht="48.75">
      <c r="A72" s="2">
        <v>69</v>
      </c>
      <c r="B72" s="3" t="s">
        <v>87</v>
      </c>
      <c r="C72" s="4">
        <v>1</v>
      </c>
      <c r="D72" s="19" t="s">
        <v>18</v>
      </c>
      <c r="E72" s="26">
        <v>17843</v>
      </c>
      <c r="F72" s="27">
        <f t="shared" si="8"/>
        <v>17843</v>
      </c>
      <c r="G72" s="26">
        <v>18473</v>
      </c>
      <c r="H72" s="26">
        <f t="shared" si="9"/>
        <v>18473</v>
      </c>
      <c r="I72" s="32">
        <f t="shared" si="10"/>
        <v>18158</v>
      </c>
      <c r="J72" s="33"/>
      <c r="K72" s="39">
        <f t="shared" si="11"/>
        <v>0</v>
      </c>
      <c r="L72" s="34">
        <v>0</v>
      </c>
      <c r="M72" s="40">
        <f t="shared" si="12"/>
        <v>0</v>
      </c>
      <c r="N72" s="35">
        <v>10</v>
      </c>
      <c r="O72" s="41">
        <f t="shared" si="13"/>
        <v>181580</v>
      </c>
      <c r="P72" s="36"/>
      <c r="Q72" s="42">
        <f t="shared" si="14"/>
        <v>0</v>
      </c>
      <c r="R72" s="37"/>
      <c r="S72" s="43">
        <f t="shared" si="15"/>
        <v>0</v>
      </c>
    </row>
    <row r="73" spans="1:19" ht="59.25">
      <c r="A73" s="2">
        <v>70</v>
      </c>
      <c r="B73" s="3" t="s">
        <v>88</v>
      </c>
      <c r="C73" s="4">
        <v>1</v>
      </c>
      <c r="D73" s="19" t="s">
        <v>18</v>
      </c>
      <c r="E73" s="26">
        <v>17843</v>
      </c>
      <c r="F73" s="27">
        <f t="shared" si="8"/>
        <v>17843</v>
      </c>
      <c r="G73" s="26">
        <v>18473</v>
      </c>
      <c r="H73" s="26">
        <f t="shared" si="9"/>
        <v>18473</v>
      </c>
      <c r="I73" s="32">
        <f t="shared" si="10"/>
        <v>18158</v>
      </c>
      <c r="J73" s="33"/>
      <c r="K73" s="39">
        <f t="shared" si="11"/>
        <v>0</v>
      </c>
      <c r="L73" s="34">
        <v>0</v>
      </c>
      <c r="M73" s="40">
        <f t="shared" si="12"/>
        <v>0</v>
      </c>
      <c r="N73" s="35"/>
      <c r="O73" s="41">
        <f t="shared" si="13"/>
        <v>0</v>
      </c>
      <c r="P73" s="36"/>
      <c r="Q73" s="42">
        <f t="shared" si="14"/>
        <v>0</v>
      </c>
      <c r="R73" s="37"/>
      <c r="S73" s="43">
        <f t="shared" si="15"/>
        <v>0</v>
      </c>
    </row>
    <row r="74" spans="1:19" ht="48.75">
      <c r="A74" s="2">
        <v>71</v>
      </c>
      <c r="B74" s="3" t="s">
        <v>89</v>
      </c>
      <c r="C74" s="4">
        <v>1</v>
      </c>
      <c r="D74" s="19" t="s">
        <v>18</v>
      </c>
      <c r="E74" s="26">
        <v>471364</v>
      </c>
      <c r="F74" s="27">
        <f t="shared" si="8"/>
        <v>471364</v>
      </c>
      <c r="G74" s="26">
        <v>488000</v>
      </c>
      <c r="H74" s="26">
        <f t="shared" si="9"/>
        <v>488000</v>
      </c>
      <c r="I74" s="32">
        <f t="shared" si="10"/>
        <v>479682</v>
      </c>
      <c r="J74" s="33"/>
      <c r="K74" s="39">
        <f t="shared" si="11"/>
        <v>0</v>
      </c>
      <c r="L74" s="34">
        <v>0</v>
      </c>
      <c r="M74" s="40">
        <f t="shared" si="12"/>
        <v>0</v>
      </c>
      <c r="N74" s="35">
        <v>2</v>
      </c>
      <c r="O74" s="41">
        <f t="shared" si="13"/>
        <v>959364</v>
      </c>
      <c r="P74" s="36"/>
      <c r="Q74" s="42">
        <f t="shared" si="14"/>
        <v>0</v>
      </c>
      <c r="R74" s="37"/>
      <c r="S74" s="43">
        <f t="shared" si="15"/>
        <v>0</v>
      </c>
    </row>
    <row r="75" spans="1:19" ht="20.25">
      <c r="A75" s="2">
        <v>72</v>
      </c>
      <c r="B75" s="3" t="s">
        <v>90</v>
      </c>
      <c r="C75" s="4">
        <v>1</v>
      </c>
      <c r="D75" s="19" t="s">
        <v>18</v>
      </c>
      <c r="E75" s="26">
        <v>195330</v>
      </c>
      <c r="F75" s="27">
        <f t="shared" si="8"/>
        <v>195330</v>
      </c>
      <c r="G75" s="26">
        <v>202224</v>
      </c>
      <c r="H75" s="26">
        <f t="shared" si="9"/>
        <v>202224</v>
      </c>
      <c r="I75" s="32">
        <f t="shared" si="10"/>
        <v>198777</v>
      </c>
      <c r="J75" s="33"/>
      <c r="K75" s="39">
        <f t="shared" si="11"/>
        <v>0</v>
      </c>
      <c r="L75" s="34">
        <v>10</v>
      </c>
      <c r="M75" s="40">
        <f t="shared" si="12"/>
        <v>1987770</v>
      </c>
      <c r="N75" s="35">
        <v>2</v>
      </c>
      <c r="O75" s="41">
        <f t="shared" si="13"/>
        <v>397554</v>
      </c>
      <c r="P75" s="36"/>
      <c r="Q75" s="42">
        <f t="shared" si="14"/>
        <v>0</v>
      </c>
      <c r="R75" s="37"/>
      <c r="S75" s="43">
        <f t="shared" si="15"/>
        <v>0</v>
      </c>
    </row>
    <row r="76" spans="1:19" ht="30">
      <c r="A76" s="2">
        <v>73</v>
      </c>
      <c r="B76" s="6" t="s">
        <v>91</v>
      </c>
      <c r="C76" s="4">
        <v>1</v>
      </c>
      <c r="D76" s="19" t="s">
        <v>18</v>
      </c>
      <c r="E76" s="26">
        <v>36331</v>
      </c>
      <c r="F76" s="27">
        <f t="shared" si="8"/>
        <v>36331</v>
      </c>
      <c r="G76" s="26">
        <v>37613</v>
      </c>
      <c r="H76" s="26">
        <f t="shared" si="9"/>
        <v>37613</v>
      </c>
      <c r="I76" s="32">
        <f t="shared" si="10"/>
        <v>36972</v>
      </c>
      <c r="J76" s="33"/>
      <c r="K76" s="39">
        <f t="shared" si="11"/>
        <v>0</v>
      </c>
      <c r="L76" s="34">
        <v>0</v>
      </c>
      <c r="M76" s="40">
        <f t="shared" si="12"/>
        <v>0</v>
      </c>
      <c r="N76" s="35">
        <v>10</v>
      </c>
      <c r="O76" s="41">
        <f t="shared" si="13"/>
        <v>369720</v>
      </c>
      <c r="P76" s="36"/>
      <c r="Q76" s="42">
        <f t="shared" si="14"/>
        <v>0</v>
      </c>
      <c r="R76" s="37"/>
      <c r="S76" s="43">
        <f t="shared" si="15"/>
        <v>0</v>
      </c>
    </row>
    <row r="77" spans="1:19">
      <c r="A77" s="2">
        <v>74</v>
      </c>
      <c r="B77" s="3" t="s">
        <v>92</v>
      </c>
      <c r="C77" s="4">
        <v>1</v>
      </c>
      <c r="D77" s="19" t="s">
        <v>18</v>
      </c>
      <c r="E77" s="26">
        <v>17802</v>
      </c>
      <c r="F77" s="27">
        <f t="shared" si="8"/>
        <v>17802</v>
      </c>
      <c r="G77" s="26">
        <v>18431</v>
      </c>
      <c r="H77" s="26">
        <f t="shared" si="9"/>
        <v>18431</v>
      </c>
      <c r="I77" s="32">
        <f t="shared" si="10"/>
        <v>18116.5</v>
      </c>
      <c r="J77" s="33"/>
      <c r="K77" s="39">
        <f t="shared" si="11"/>
        <v>0</v>
      </c>
      <c r="L77" s="34">
        <v>0</v>
      </c>
      <c r="M77" s="40">
        <f t="shared" si="12"/>
        <v>0</v>
      </c>
      <c r="N77" s="35">
        <v>10</v>
      </c>
      <c r="O77" s="41">
        <f t="shared" si="13"/>
        <v>181165</v>
      </c>
      <c r="P77" s="36"/>
      <c r="Q77" s="42">
        <f t="shared" si="14"/>
        <v>0</v>
      </c>
      <c r="R77" s="37"/>
      <c r="S77" s="43">
        <f t="shared" si="15"/>
        <v>0</v>
      </c>
    </row>
    <row r="78" spans="1:19" ht="48.75">
      <c r="A78" s="2">
        <v>75</v>
      </c>
      <c r="B78" s="3" t="s">
        <v>93</v>
      </c>
      <c r="C78" s="4">
        <v>1</v>
      </c>
      <c r="D78" s="19" t="s">
        <v>18</v>
      </c>
      <c r="E78" s="26">
        <v>323000</v>
      </c>
      <c r="F78" s="27">
        <f t="shared" si="8"/>
        <v>323000</v>
      </c>
      <c r="G78" s="26">
        <v>334400</v>
      </c>
      <c r="H78" s="26">
        <f t="shared" si="9"/>
        <v>334400</v>
      </c>
      <c r="I78" s="32">
        <f t="shared" si="10"/>
        <v>328700</v>
      </c>
      <c r="J78" s="33"/>
      <c r="K78" s="39">
        <f t="shared" si="11"/>
        <v>0</v>
      </c>
      <c r="L78" s="34">
        <v>0</v>
      </c>
      <c r="M78" s="40">
        <f t="shared" si="12"/>
        <v>0</v>
      </c>
      <c r="N78" s="35">
        <v>2</v>
      </c>
      <c r="O78" s="41">
        <f t="shared" si="13"/>
        <v>657400</v>
      </c>
      <c r="P78" s="36"/>
      <c r="Q78" s="42">
        <f t="shared" si="14"/>
        <v>0</v>
      </c>
      <c r="R78" s="37"/>
      <c r="S78" s="43">
        <f t="shared" si="15"/>
        <v>0</v>
      </c>
    </row>
    <row r="79" spans="1:19" ht="20.25">
      <c r="A79" s="2">
        <v>76</v>
      </c>
      <c r="B79" s="5" t="s">
        <v>94</v>
      </c>
      <c r="C79" s="4">
        <v>1</v>
      </c>
      <c r="D79" s="19" t="s">
        <v>18</v>
      </c>
      <c r="E79" s="26">
        <v>117130</v>
      </c>
      <c r="F79" s="27">
        <f t="shared" si="8"/>
        <v>117130</v>
      </c>
      <c r="G79" s="26">
        <v>121264</v>
      </c>
      <c r="H79" s="26">
        <f t="shared" si="9"/>
        <v>121264</v>
      </c>
      <c r="I79" s="32">
        <f t="shared" si="10"/>
        <v>119197</v>
      </c>
      <c r="J79" s="33"/>
      <c r="K79" s="39">
        <f t="shared" si="11"/>
        <v>0</v>
      </c>
      <c r="L79" s="34">
        <v>0</v>
      </c>
      <c r="M79" s="40">
        <f t="shared" si="12"/>
        <v>0</v>
      </c>
      <c r="N79" s="35">
        <v>5</v>
      </c>
      <c r="O79" s="41">
        <f t="shared" si="13"/>
        <v>595985</v>
      </c>
      <c r="P79" s="36"/>
      <c r="Q79" s="42">
        <f t="shared" si="14"/>
        <v>0</v>
      </c>
      <c r="R79" s="37"/>
      <c r="S79" s="43">
        <f t="shared" si="15"/>
        <v>0</v>
      </c>
    </row>
    <row r="80" spans="1:19" ht="39.75">
      <c r="A80" s="2">
        <v>77</v>
      </c>
      <c r="B80" s="3" t="s">
        <v>95</v>
      </c>
      <c r="C80" s="4">
        <v>1</v>
      </c>
      <c r="D80" s="19" t="s">
        <v>18</v>
      </c>
      <c r="E80" s="26">
        <v>254830</v>
      </c>
      <c r="F80" s="27">
        <f t="shared" si="8"/>
        <v>254830</v>
      </c>
      <c r="G80" s="26">
        <v>263824</v>
      </c>
      <c r="H80" s="26">
        <f t="shared" si="9"/>
        <v>263824</v>
      </c>
      <c r="I80" s="32">
        <f t="shared" si="10"/>
        <v>259327</v>
      </c>
      <c r="J80" s="33"/>
      <c r="K80" s="39">
        <f t="shared" si="11"/>
        <v>0</v>
      </c>
      <c r="L80" s="34">
        <v>0</v>
      </c>
      <c r="M80" s="40">
        <f t="shared" si="12"/>
        <v>0</v>
      </c>
      <c r="N80" s="35"/>
      <c r="O80" s="41">
        <f t="shared" si="13"/>
        <v>0</v>
      </c>
      <c r="P80" s="36"/>
      <c r="Q80" s="42">
        <f t="shared" si="14"/>
        <v>0</v>
      </c>
      <c r="R80" s="37"/>
      <c r="S80" s="43">
        <f t="shared" si="15"/>
        <v>0</v>
      </c>
    </row>
    <row r="81" spans="1:19" ht="20.25">
      <c r="A81" s="2">
        <v>78</v>
      </c>
      <c r="B81" s="8" t="s">
        <v>96</v>
      </c>
      <c r="C81" s="4">
        <v>1</v>
      </c>
      <c r="D81" s="19" t="s">
        <v>18</v>
      </c>
      <c r="E81" s="26">
        <v>182835</v>
      </c>
      <c r="F81" s="27">
        <f t="shared" si="8"/>
        <v>182835</v>
      </c>
      <c r="G81" s="26">
        <v>189288</v>
      </c>
      <c r="H81" s="26">
        <f t="shared" si="9"/>
        <v>189288</v>
      </c>
      <c r="I81" s="32">
        <f t="shared" si="10"/>
        <v>186061.5</v>
      </c>
      <c r="J81" s="33"/>
      <c r="K81" s="39">
        <f t="shared" si="11"/>
        <v>0</v>
      </c>
      <c r="L81" s="34">
        <v>0</v>
      </c>
      <c r="M81" s="40">
        <f t="shared" si="12"/>
        <v>0</v>
      </c>
      <c r="N81" s="35"/>
      <c r="O81" s="41">
        <f t="shared" si="13"/>
        <v>0</v>
      </c>
      <c r="P81" s="36"/>
      <c r="Q81" s="42">
        <f t="shared" si="14"/>
        <v>0</v>
      </c>
      <c r="R81" s="37"/>
      <c r="S81" s="43">
        <f t="shared" si="15"/>
        <v>0</v>
      </c>
    </row>
    <row r="82" spans="1:19" ht="20.25">
      <c r="A82" s="2">
        <v>79</v>
      </c>
      <c r="B82" s="3" t="s">
        <v>97</v>
      </c>
      <c r="C82" s="4">
        <v>1</v>
      </c>
      <c r="D82" s="19" t="s">
        <v>18</v>
      </c>
      <c r="E82" s="26">
        <v>82875</v>
      </c>
      <c r="F82" s="27">
        <f t="shared" si="8"/>
        <v>82875</v>
      </c>
      <c r="G82" s="26">
        <v>85800</v>
      </c>
      <c r="H82" s="26">
        <f t="shared" si="9"/>
        <v>85800</v>
      </c>
      <c r="I82" s="32">
        <f t="shared" si="10"/>
        <v>84337.5</v>
      </c>
      <c r="J82" s="33"/>
      <c r="K82" s="39">
        <f t="shared" si="11"/>
        <v>0</v>
      </c>
      <c r="L82" s="34">
        <v>1</v>
      </c>
      <c r="M82" s="40">
        <f t="shared" si="12"/>
        <v>84337.5</v>
      </c>
      <c r="N82" s="35"/>
      <c r="O82" s="41">
        <f t="shared" si="13"/>
        <v>0</v>
      </c>
      <c r="P82" s="36"/>
      <c r="Q82" s="42">
        <f t="shared" si="14"/>
        <v>0</v>
      </c>
      <c r="R82" s="37"/>
      <c r="S82" s="43">
        <f t="shared" si="15"/>
        <v>0</v>
      </c>
    </row>
    <row r="83" spans="1:19" ht="20.25">
      <c r="A83" s="2">
        <v>80</v>
      </c>
      <c r="B83" s="5" t="s">
        <v>98</v>
      </c>
      <c r="C83" s="4">
        <v>1</v>
      </c>
      <c r="D83" s="19" t="s">
        <v>18</v>
      </c>
      <c r="E83" s="26">
        <v>13518</v>
      </c>
      <c r="F83" s="27">
        <f t="shared" si="8"/>
        <v>13518</v>
      </c>
      <c r="G83" s="26">
        <v>13996</v>
      </c>
      <c r="H83" s="26">
        <f t="shared" si="9"/>
        <v>13996</v>
      </c>
      <c r="I83" s="32">
        <f t="shared" si="10"/>
        <v>13757</v>
      </c>
      <c r="J83" s="33"/>
      <c r="K83" s="39">
        <f t="shared" si="11"/>
        <v>0</v>
      </c>
      <c r="L83" s="34">
        <v>0</v>
      </c>
      <c r="M83" s="40">
        <f t="shared" si="12"/>
        <v>0</v>
      </c>
      <c r="N83" s="35"/>
      <c r="O83" s="41">
        <f t="shared" si="13"/>
        <v>0</v>
      </c>
      <c r="P83" s="36"/>
      <c r="Q83" s="42">
        <f t="shared" si="14"/>
        <v>0</v>
      </c>
      <c r="R83" s="37"/>
      <c r="S83" s="43">
        <f t="shared" si="15"/>
        <v>0</v>
      </c>
    </row>
    <row r="84" spans="1:19" ht="20.25">
      <c r="A84" s="2">
        <v>81</v>
      </c>
      <c r="B84" s="5" t="s">
        <v>99</v>
      </c>
      <c r="C84" s="4">
        <v>1</v>
      </c>
      <c r="D84" s="19" t="s">
        <v>18</v>
      </c>
      <c r="E84" s="26">
        <v>7650</v>
      </c>
      <c r="F84" s="27">
        <f t="shared" si="8"/>
        <v>7650</v>
      </c>
      <c r="G84" s="26">
        <v>7920</v>
      </c>
      <c r="H84" s="26">
        <f t="shared" si="9"/>
        <v>7920</v>
      </c>
      <c r="I84" s="32">
        <f t="shared" si="10"/>
        <v>7785</v>
      </c>
      <c r="J84" s="33"/>
      <c r="K84" s="39">
        <f t="shared" si="11"/>
        <v>0</v>
      </c>
      <c r="L84" s="34">
        <v>10</v>
      </c>
      <c r="M84" s="40">
        <f t="shared" si="12"/>
        <v>77850</v>
      </c>
      <c r="N84" s="35"/>
      <c r="O84" s="41">
        <f t="shared" si="13"/>
        <v>0</v>
      </c>
      <c r="P84" s="36"/>
      <c r="Q84" s="42">
        <f t="shared" si="14"/>
        <v>0</v>
      </c>
      <c r="R84" s="37"/>
      <c r="S84" s="43">
        <f t="shared" si="15"/>
        <v>0</v>
      </c>
    </row>
    <row r="85" spans="1:19">
      <c r="A85" s="2">
        <v>82</v>
      </c>
      <c r="B85" s="5" t="s">
        <v>100</v>
      </c>
      <c r="C85" s="4">
        <v>1</v>
      </c>
      <c r="D85" s="19" t="s">
        <v>18</v>
      </c>
      <c r="E85" s="26">
        <v>67830</v>
      </c>
      <c r="F85" s="27">
        <f t="shared" si="8"/>
        <v>67830</v>
      </c>
      <c r="G85" s="26">
        <v>70224</v>
      </c>
      <c r="H85" s="26">
        <f t="shared" si="9"/>
        <v>70224</v>
      </c>
      <c r="I85" s="32">
        <f t="shared" si="10"/>
        <v>69027</v>
      </c>
      <c r="J85" s="33"/>
      <c r="K85" s="39">
        <f t="shared" si="11"/>
        <v>0</v>
      </c>
      <c r="L85" s="34">
        <v>0</v>
      </c>
      <c r="M85" s="40">
        <f t="shared" si="12"/>
        <v>0</v>
      </c>
      <c r="N85" s="35">
        <v>6</v>
      </c>
      <c r="O85" s="41">
        <f t="shared" si="13"/>
        <v>414162</v>
      </c>
      <c r="P85" s="36"/>
      <c r="Q85" s="42">
        <f t="shared" si="14"/>
        <v>0</v>
      </c>
      <c r="R85" s="37"/>
      <c r="S85" s="43">
        <f t="shared" si="15"/>
        <v>0</v>
      </c>
    </row>
    <row r="86" spans="1:19" ht="59.25">
      <c r="A86" s="2">
        <v>83</v>
      </c>
      <c r="B86" s="3" t="s">
        <v>101</v>
      </c>
      <c r="C86" s="4">
        <v>1</v>
      </c>
      <c r="D86" s="19" t="s">
        <v>18</v>
      </c>
      <c r="E86" s="26">
        <v>216750</v>
      </c>
      <c r="F86" s="27">
        <f t="shared" si="8"/>
        <v>216750</v>
      </c>
      <c r="G86" s="26">
        <v>224400</v>
      </c>
      <c r="H86" s="26">
        <f t="shared" si="9"/>
        <v>224400</v>
      </c>
      <c r="I86" s="32">
        <f t="shared" si="10"/>
        <v>220575</v>
      </c>
      <c r="J86" s="33"/>
      <c r="K86" s="39">
        <f t="shared" si="11"/>
        <v>0</v>
      </c>
      <c r="L86" s="34">
        <v>0</v>
      </c>
      <c r="M86" s="40">
        <f t="shared" si="12"/>
        <v>0</v>
      </c>
      <c r="N86" s="35">
        <v>1</v>
      </c>
      <c r="O86" s="41">
        <f t="shared" si="13"/>
        <v>220575</v>
      </c>
      <c r="P86" s="36"/>
      <c r="Q86" s="42">
        <f t="shared" si="14"/>
        <v>0</v>
      </c>
      <c r="R86" s="37"/>
      <c r="S86" s="43">
        <f t="shared" si="15"/>
        <v>0</v>
      </c>
    </row>
    <row r="87" spans="1:19" ht="118.5">
      <c r="A87" s="2">
        <v>84</v>
      </c>
      <c r="B87" s="3" t="s">
        <v>102</v>
      </c>
      <c r="C87" s="4">
        <v>1</v>
      </c>
      <c r="D87" s="19" t="s">
        <v>18</v>
      </c>
      <c r="E87" s="26">
        <v>391000</v>
      </c>
      <c r="F87" s="27">
        <f t="shared" si="8"/>
        <v>391000</v>
      </c>
      <c r="G87" s="26">
        <v>404800</v>
      </c>
      <c r="H87" s="26">
        <f t="shared" si="9"/>
        <v>404800</v>
      </c>
      <c r="I87" s="32">
        <f t="shared" si="10"/>
        <v>397900</v>
      </c>
      <c r="J87" s="33"/>
      <c r="K87" s="39">
        <f t="shared" si="11"/>
        <v>0</v>
      </c>
      <c r="L87" s="34">
        <v>0</v>
      </c>
      <c r="M87" s="40">
        <f t="shared" si="12"/>
        <v>0</v>
      </c>
      <c r="N87" s="35">
        <v>60</v>
      </c>
      <c r="O87" s="41">
        <f t="shared" si="13"/>
        <v>23874000</v>
      </c>
      <c r="P87" s="36"/>
      <c r="Q87" s="42">
        <f t="shared" si="14"/>
        <v>0</v>
      </c>
      <c r="R87" s="37"/>
      <c r="S87" s="43">
        <f t="shared" si="15"/>
        <v>0</v>
      </c>
    </row>
    <row r="88" spans="1:19" ht="20.25">
      <c r="A88" s="2">
        <v>85</v>
      </c>
      <c r="B88" s="3" t="s">
        <v>103</v>
      </c>
      <c r="C88" s="9">
        <v>1</v>
      </c>
      <c r="D88" s="19" t="s">
        <v>18</v>
      </c>
      <c r="E88" s="26">
        <v>52530</v>
      </c>
      <c r="F88" s="27">
        <f t="shared" si="8"/>
        <v>52530</v>
      </c>
      <c r="G88" s="26">
        <v>54384</v>
      </c>
      <c r="H88" s="26">
        <f t="shared" si="9"/>
        <v>54384</v>
      </c>
      <c r="I88" s="32">
        <f t="shared" si="10"/>
        <v>53457</v>
      </c>
      <c r="J88" s="33"/>
      <c r="K88" s="39">
        <f t="shared" si="11"/>
        <v>0</v>
      </c>
      <c r="L88" s="34">
        <v>0</v>
      </c>
      <c r="M88" s="40">
        <f t="shared" si="12"/>
        <v>0</v>
      </c>
      <c r="N88" s="35">
        <v>2</v>
      </c>
      <c r="O88" s="41">
        <f t="shared" si="13"/>
        <v>106914</v>
      </c>
      <c r="P88" s="36"/>
      <c r="Q88" s="42">
        <f t="shared" si="14"/>
        <v>0</v>
      </c>
      <c r="R88" s="37"/>
      <c r="S88" s="43">
        <f t="shared" si="15"/>
        <v>0</v>
      </c>
    </row>
    <row r="89" spans="1:19" ht="20.25">
      <c r="A89" s="2">
        <v>86</v>
      </c>
      <c r="B89" s="6" t="s">
        <v>104</v>
      </c>
      <c r="C89" s="9">
        <v>1</v>
      </c>
      <c r="D89" s="19" t="s">
        <v>18</v>
      </c>
      <c r="E89" s="26">
        <v>10030</v>
      </c>
      <c r="F89" s="27">
        <f t="shared" si="8"/>
        <v>10030</v>
      </c>
      <c r="G89" s="26">
        <v>10384</v>
      </c>
      <c r="H89" s="26">
        <f t="shared" si="9"/>
        <v>10384</v>
      </c>
      <c r="I89" s="32">
        <f t="shared" si="10"/>
        <v>10207</v>
      </c>
      <c r="J89" s="33"/>
      <c r="K89" s="39">
        <f t="shared" si="11"/>
        <v>0</v>
      </c>
      <c r="L89" s="34">
        <v>0</v>
      </c>
      <c r="M89" s="40">
        <f t="shared" si="12"/>
        <v>0</v>
      </c>
      <c r="N89" s="35"/>
      <c r="O89" s="41">
        <f t="shared" si="13"/>
        <v>0</v>
      </c>
      <c r="P89" s="36"/>
      <c r="Q89" s="42">
        <f t="shared" si="14"/>
        <v>0</v>
      </c>
      <c r="R89" s="37"/>
      <c r="S89" s="43">
        <f t="shared" si="15"/>
        <v>0</v>
      </c>
    </row>
    <row r="90" spans="1:19" ht="89.25">
      <c r="A90" s="2">
        <v>87</v>
      </c>
      <c r="B90" s="6" t="s">
        <v>105</v>
      </c>
      <c r="C90" s="9">
        <v>1</v>
      </c>
      <c r="D90" s="19" t="s">
        <v>18</v>
      </c>
      <c r="E90" s="26">
        <v>16830</v>
      </c>
      <c r="F90" s="27">
        <f t="shared" si="8"/>
        <v>16830</v>
      </c>
      <c r="G90" s="26">
        <v>17424</v>
      </c>
      <c r="H90" s="26">
        <f t="shared" si="9"/>
        <v>17424</v>
      </c>
      <c r="I90" s="32">
        <f t="shared" si="10"/>
        <v>17127</v>
      </c>
      <c r="J90" s="33"/>
      <c r="K90" s="39">
        <f t="shared" si="11"/>
        <v>0</v>
      </c>
      <c r="L90" s="34">
        <v>0</v>
      </c>
      <c r="M90" s="40">
        <f t="shared" si="12"/>
        <v>0</v>
      </c>
      <c r="N90" s="35"/>
      <c r="O90" s="41">
        <f t="shared" si="13"/>
        <v>0</v>
      </c>
      <c r="P90" s="36"/>
      <c r="Q90" s="42">
        <f t="shared" si="14"/>
        <v>0</v>
      </c>
      <c r="R90" s="37"/>
      <c r="S90" s="43">
        <f t="shared" si="15"/>
        <v>0</v>
      </c>
    </row>
    <row r="91" spans="1:19" ht="30">
      <c r="A91" s="2">
        <v>88</v>
      </c>
      <c r="B91" s="6" t="s">
        <v>106</v>
      </c>
      <c r="C91" s="9">
        <v>1</v>
      </c>
      <c r="D91" s="19" t="s">
        <v>18</v>
      </c>
      <c r="E91" s="26">
        <v>9180</v>
      </c>
      <c r="F91" s="27">
        <f t="shared" si="8"/>
        <v>9180</v>
      </c>
      <c r="G91" s="26">
        <v>9504</v>
      </c>
      <c r="H91" s="26">
        <f t="shared" si="9"/>
        <v>9504</v>
      </c>
      <c r="I91" s="32">
        <f t="shared" si="10"/>
        <v>9342</v>
      </c>
      <c r="J91" s="33"/>
      <c r="K91" s="39">
        <f t="shared" si="11"/>
        <v>0</v>
      </c>
      <c r="L91" s="34">
        <v>0</v>
      </c>
      <c r="M91" s="40">
        <f t="shared" si="12"/>
        <v>0</v>
      </c>
      <c r="N91" s="35">
        <v>15</v>
      </c>
      <c r="O91" s="41">
        <f t="shared" si="13"/>
        <v>140130</v>
      </c>
      <c r="P91" s="36"/>
      <c r="Q91" s="42">
        <f t="shared" si="14"/>
        <v>0</v>
      </c>
      <c r="R91" s="37"/>
      <c r="S91" s="43">
        <f t="shared" si="15"/>
        <v>0</v>
      </c>
    </row>
    <row r="92" spans="1:19" ht="69">
      <c r="A92" s="2">
        <v>89</v>
      </c>
      <c r="B92" s="6" t="s">
        <v>107</v>
      </c>
      <c r="C92" s="9">
        <v>1</v>
      </c>
      <c r="D92" s="19" t="s">
        <v>18</v>
      </c>
      <c r="E92" s="26">
        <v>47430</v>
      </c>
      <c r="F92" s="27">
        <f t="shared" si="8"/>
        <v>47430</v>
      </c>
      <c r="G92" s="26">
        <v>49104</v>
      </c>
      <c r="H92" s="26">
        <f t="shared" si="9"/>
        <v>49104</v>
      </c>
      <c r="I92" s="32">
        <f t="shared" si="10"/>
        <v>48267</v>
      </c>
      <c r="J92" s="33"/>
      <c r="K92" s="39">
        <f t="shared" si="11"/>
        <v>0</v>
      </c>
      <c r="L92" s="34">
        <v>5</v>
      </c>
      <c r="M92" s="40">
        <f t="shared" si="12"/>
        <v>241335</v>
      </c>
      <c r="N92" s="35"/>
      <c r="O92" s="41">
        <f t="shared" si="13"/>
        <v>0</v>
      </c>
      <c r="P92" s="36"/>
      <c r="Q92" s="42">
        <f t="shared" si="14"/>
        <v>0</v>
      </c>
      <c r="R92" s="37"/>
      <c r="S92" s="43">
        <f t="shared" si="15"/>
        <v>0</v>
      </c>
    </row>
    <row r="93" spans="1:19" ht="99">
      <c r="A93" s="2">
        <v>90</v>
      </c>
      <c r="B93" s="6" t="s">
        <v>108</v>
      </c>
      <c r="C93" s="9">
        <v>1</v>
      </c>
      <c r="D93" s="19" t="s">
        <v>18</v>
      </c>
      <c r="E93" s="26">
        <v>22848</v>
      </c>
      <c r="F93" s="27">
        <f t="shared" si="8"/>
        <v>22848</v>
      </c>
      <c r="G93" s="26">
        <v>23654</v>
      </c>
      <c r="H93" s="26">
        <f t="shared" si="9"/>
        <v>23654</v>
      </c>
      <c r="I93" s="32">
        <f t="shared" si="10"/>
        <v>23251</v>
      </c>
      <c r="J93" s="33"/>
      <c r="K93" s="39">
        <f t="shared" si="11"/>
        <v>0</v>
      </c>
      <c r="L93" s="34">
        <v>5</v>
      </c>
      <c r="M93" s="40">
        <f t="shared" si="12"/>
        <v>116255</v>
      </c>
      <c r="N93" s="35"/>
      <c r="O93" s="41">
        <f t="shared" si="13"/>
        <v>0</v>
      </c>
      <c r="P93" s="36"/>
      <c r="Q93" s="42">
        <f t="shared" si="14"/>
        <v>0</v>
      </c>
      <c r="R93" s="37"/>
      <c r="S93" s="43">
        <f t="shared" si="15"/>
        <v>0</v>
      </c>
    </row>
    <row r="94" spans="1:19">
      <c r="A94" s="2">
        <v>91</v>
      </c>
      <c r="B94" s="6" t="s">
        <v>109</v>
      </c>
      <c r="C94" s="9">
        <v>1</v>
      </c>
      <c r="D94" s="19" t="s">
        <v>18</v>
      </c>
      <c r="E94" s="26">
        <v>595</v>
      </c>
      <c r="F94" s="27">
        <f t="shared" si="8"/>
        <v>595</v>
      </c>
      <c r="G94" s="26">
        <v>616</v>
      </c>
      <c r="H94" s="26">
        <f t="shared" si="9"/>
        <v>616</v>
      </c>
      <c r="I94" s="32">
        <f t="shared" si="10"/>
        <v>605.5</v>
      </c>
      <c r="J94" s="33"/>
      <c r="K94" s="39">
        <f t="shared" si="11"/>
        <v>0</v>
      </c>
      <c r="L94" s="34">
        <v>0</v>
      </c>
      <c r="M94" s="40">
        <f t="shared" si="12"/>
        <v>0</v>
      </c>
      <c r="N94" s="35">
        <v>40</v>
      </c>
      <c r="O94" s="41">
        <f t="shared" si="13"/>
        <v>24220</v>
      </c>
      <c r="P94" s="36"/>
      <c r="Q94" s="42">
        <f t="shared" si="14"/>
        <v>0</v>
      </c>
      <c r="R94" s="37"/>
      <c r="S94" s="43">
        <f t="shared" si="15"/>
        <v>0</v>
      </c>
    </row>
    <row r="95" spans="1:19" ht="69">
      <c r="A95" s="2">
        <v>92</v>
      </c>
      <c r="B95" s="3" t="s">
        <v>110</v>
      </c>
      <c r="C95" s="9">
        <v>1</v>
      </c>
      <c r="D95" s="19" t="s">
        <v>18</v>
      </c>
      <c r="E95" s="26">
        <v>25330</v>
      </c>
      <c r="F95" s="27">
        <f t="shared" si="8"/>
        <v>25330</v>
      </c>
      <c r="G95" s="26">
        <v>26224</v>
      </c>
      <c r="H95" s="26">
        <f t="shared" si="9"/>
        <v>26224</v>
      </c>
      <c r="I95" s="32">
        <f t="shared" si="10"/>
        <v>25777</v>
      </c>
      <c r="J95" s="33"/>
      <c r="K95" s="39">
        <f t="shared" si="11"/>
        <v>0</v>
      </c>
      <c r="L95" s="34">
        <v>0</v>
      </c>
      <c r="M95" s="40">
        <f t="shared" si="12"/>
        <v>0</v>
      </c>
      <c r="N95" s="35"/>
      <c r="O95" s="41">
        <f t="shared" si="13"/>
        <v>0</v>
      </c>
      <c r="P95" s="36"/>
      <c r="Q95" s="42">
        <f t="shared" si="14"/>
        <v>0</v>
      </c>
      <c r="R95" s="37"/>
      <c r="S95" s="43">
        <f t="shared" si="15"/>
        <v>0</v>
      </c>
    </row>
    <row r="96" spans="1:19" ht="187.5">
      <c r="A96" s="2">
        <v>93</v>
      </c>
      <c r="B96" s="6" t="s">
        <v>111</v>
      </c>
      <c r="C96" s="9">
        <v>1</v>
      </c>
      <c r="D96" s="19" t="s">
        <v>18</v>
      </c>
      <c r="E96" s="26">
        <v>1172830</v>
      </c>
      <c r="F96" s="27">
        <f t="shared" si="8"/>
        <v>1172830</v>
      </c>
      <c r="G96" s="26">
        <v>1214224</v>
      </c>
      <c r="H96" s="26">
        <f t="shared" si="9"/>
        <v>1214224</v>
      </c>
      <c r="I96" s="32">
        <f t="shared" si="10"/>
        <v>1193527</v>
      </c>
      <c r="J96" s="33"/>
      <c r="K96" s="39">
        <f t="shared" si="11"/>
        <v>0</v>
      </c>
      <c r="L96" s="34">
        <v>0</v>
      </c>
      <c r="M96" s="40">
        <f t="shared" si="12"/>
        <v>0</v>
      </c>
      <c r="N96" s="35"/>
      <c r="O96" s="41">
        <f t="shared" si="13"/>
        <v>0</v>
      </c>
      <c r="P96" s="36"/>
      <c r="Q96" s="42">
        <f t="shared" si="14"/>
        <v>0</v>
      </c>
      <c r="R96" s="37"/>
      <c r="S96" s="43">
        <f t="shared" si="15"/>
        <v>0</v>
      </c>
    </row>
    <row r="97" spans="1:19" ht="69">
      <c r="A97" s="2">
        <v>94</v>
      </c>
      <c r="B97" s="10" t="s">
        <v>112</v>
      </c>
      <c r="C97" s="9">
        <v>1</v>
      </c>
      <c r="D97" s="19" t="s">
        <v>18</v>
      </c>
      <c r="E97" s="26">
        <v>54230</v>
      </c>
      <c r="F97" s="27">
        <f t="shared" si="8"/>
        <v>54230</v>
      </c>
      <c r="G97" s="26">
        <v>56114</v>
      </c>
      <c r="H97" s="26">
        <f t="shared" si="9"/>
        <v>56114</v>
      </c>
      <c r="I97" s="32">
        <f t="shared" si="10"/>
        <v>55172</v>
      </c>
      <c r="J97" s="33"/>
      <c r="K97" s="39">
        <f t="shared" si="11"/>
        <v>0</v>
      </c>
      <c r="L97" s="34">
        <v>0</v>
      </c>
      <c r="M97" s="40">
        <f t="shared" si="12"/>
        <v>0</v>
      </c>
      <c r="N97" s="35"/>
      <c r="O97" s="41">
        <f t="shared" si="13"/>
        <v>0</v>
      </c>
      <c r="P97" s="36"/>
      <c r="Q97" s="42">
        <f t="shared" si="14"/>
        <v>0</v>
      </c>
      <c r="R97" s="37"/>
      <c r="S97" s="43">
        <f t="shared" si="15"/>
        <v>0</v>
      </c>
    </row>
    <row r="98" spans="1:19" ht="147.75">
      <c r="A98" s="2">
        <v>95</v>
      </c>
      <c r="B98" s="3" t="s">
        <v>113</v>
      </c>
      <c r="C98" s="9">
        <v>1</v>
      </c>
      <c r="D98" s="19" t="s">
        <v>18</v>
      </c>
      <c r="E98" s="26">
        <v>51000</v>
      </c>
      <c r="F98" s="27">
        <f t="shared" si="8"/>
        <v>51000</v>
      </c>
      <c r="G98" s="26">
        <v>52800</v>
      </c>
      <c r="H98" s="26">
        <f t="shared" si="9"/>
        <v>52800</v>
      </c>
      <c r="I98" s="32">
        <f t="shared" si="10"/>
        <v>51900</v>
      </c>
      <c r="J98" s="33"/>
      <c r="K98" s="39">
        <f t="shared" si="11"/>
        <v>0</v>
      </c>
      <c r="L98" s="34">
        <v>5</v>
      </c>
      <c r="M98" s="40">
        <f t="shared" si="12"/>
        <v>259500</v>
      </c>
      <c r="N98" s="35"/>
      <c r="O98" s="41">
        <f t="shared" si="13"/>
        <v>0</v>
      </c>
      <c r="P98" s="36"/>
      <c r="Q98" s="42">
        <f t="shared" si="14"/>
        <v>0</v>
      </c>
      <c r="R98" s="37"/>
      <c r="S98" s="43">
        <f t="shared" si="15"/>
        <v>0</v>
      </c>
    </row>
    <row r="99" spans="1:19" ht="108.75">
      <c r="A99" s="2">
        <v>96</v>
      </c>
      <c r="B99" s="6" t="s">
        <v>114</v>
      </c>
      <c r="C99" s="9">
        <v>1</v>
      </c>
      <c r="D99" s="19" t="s">
        <v>18</v>
      </c>
      <c r="E99" s="26">
        <v>425850</v>
      </c>
      <c r="F99" s="27">
        <f t="shared" si="8"/>
        <v>425850</v>
      </c>
      <c r="G99" s="26">
        <v>440880</v>
      </c>
      <c r="H99" s="26">
        <f t="shared" si="9"/>
        <v>440880</v>
      </c>
      <c r="I99" s="32">
        <f t="shared" si="10"/>
        <v>433365</v>
      </c>
      <c r="J99" s="33"/>
      <c r="K99" s="39">
        <f t="shared" si="11"/>
        <v>0</v>
      </c>
      <c r="L99" s="34">
        <v>0</v>
      </c>
      <c r="M99" s="40">
        <f t="shared" si="12"/>
        <v>0</v>
      </c>
      <c r="N99" s="35"/>
      <c r="O99" s="41">
        <f t="shared" si="13"/>
        <v>0</v>
      </c>
      <c r="P99" s="36"/>
      <c r="Q99" s="42">
        <f t="shared" si="14"/>
        <v>0</v>
      </c>
      <c r="R99" s="37"/>
      <c r="S99" s="43">
        <f t="shared" si="15"/>
        <v>0</v>
      </c>
    </row>
    <row r="100" spans="1:19" ht="177.75">
      <c r="A100" s="2">
        <v>97</v>
      </c>
      <c r="B100" s="6" t="s">
        <v>115</v>
      </c>
      <c r="C100" s="9">
        <v>1</v>
      </c>
      <c r="D100" s="19" t="s">
        <v>18</v>
      </c>
      <c r="E100" s="26">
        <v>2442773</v>
      </c>
      <c r="F100" s="27">
        <f t="shared" si="8"/>
        <v>2442773</v>
      </c>
      <c r="G100" s="26">
        <v>2528988</v>
      </c>
      <c r="H100" s="26">
        <f t="shared" si="9"/>
        <v>2528988</v>
      </c>
      <c r="I100" s="32">
        <f t="shared" si="10"/>
        <v>2485880.5</v>
      </c>
      <c r="J100" s="33"/>
      <c r="K100" s="39">
        <f t="shared" si="11"/>
        <v>0</v>
      </c>
      <c r="L100" s="34">
        <v>0</v>
      </c>
      <c r="M100" s="40">
        <f t="shared" si="12"/>
        <v>0</v>
      </c>
      <c r="N100" s="35"/>
      <c r="O100" s="41">
        <f t="shared" si="13"/>
        <v>0</v>
      </c>
      <c r="P100" s="36"/>
      <c r="Q100" s="42">
        <f t="shared" si="14"/>
        <v>0</v>
      </c>
      <c r="R100" s="37"/>
      <c r="S100" s="43">
        <f t="shared" si="15"/>
        <v>0</v>
      </c>
    </row>
    <row r="101" spans="1:19" ht="89.25">
      <c r="A101" s="2">
        <v>98</v>
      </c>
      <c r="B101" s="3" t="s">
        <v>116</v>
      </c>
      <c r="C101" s="9">
        <v>1</v>
      </c>
      <c r="D101" s="19" t="s">
        <v>18</v>
      </c>
      <c r="E101" s="26">
        <v>679830</v>
      </c>
      <c r="F101" s="27">
        <f t="shared" si="8"/>
        <v>679830</v>
      </c>
      <c r="G101" s="26">
        <v>703824</v>
      </c>
      <c r="H101" s="26">
        <f t="shared" si="9"/>
        <v>703824</v>
      </c>
      <c r="I101" s="32">
        <f t="shared" si="10"/>
        <v>691827</v>
      </c>
      <c r="J101" s="33"/>
      <c r="K101" s="39">
        <f t="shared" si="11"/>
        <v>0</v>
      </c>
      <c r="L101" s="34">
        <v>0</v>
      </c>
      <c r="M101" s="40">
        <f t="shared" si="12"/>
        <v>0</v>
      </c>
      <c r="N101" s="35">
        <v>1</v>
      </c>
      <c r="O101" s="41">
        <f t="shared" si="13"/>
        <v>691827</v>
      </c>
      <c r="P101" s="36"/>
      <c r="Q101" s="42">
        <f t="shared" si="14"/>
        <v>0</v>
      </c>
      <c r="R101" s="37"/>
      <c r="S101" s="43">
        <f t="shared" si="15"/>
        <v>0</v>
      </c>
    </row>
    <row r="102" spans="1:19" ht="39.75">
      <c r="A102" s="2">
        <v>99</v>
      </c>
      <c r="B102" s="5" t="s">
        <v>117</v>
      </c>
      <c r="C102" s="9">
        <v>1</v>
      </c>
      <c r="D102" s="19" t="s">
        <v>18</v>
      </c>
      <c r="E102" s="26">
        <v>81600</v>
      </c>
      <c r="F102" s="27">
        <f t="shared" si="8"/>
        <v>81600</v>
      </c>
      <c r="G102" s="26">
        <v>84480</v>
      </c>
      <c r="H102" s="26">
        <f t="shared" si="9"/>
        <v>84480</v>
      </c>
      <c r="I102" s="32">
        <f t="shared" si="10"/>
        <v>83040</v>
      </c>
      <c r="J102" s="33"/>
      <c r="K102" s="39">
        <f t="shared" si="11"/>
        <v>0</v>
      </c>
      <c r="L102" s="34">
        <v>0</v>
      </c>
      <c r="M102" s="40">
        <f t="shared" si="12"/>
        <v>0</v>
      </c>
      <c r="N102" s="35"/>
      <c r="O102" s="41">
        <f t="shared" si="13"/>
        <v>0</v>
      </c>
      <c r="P102" s="36"/>
      <c r="Q102" s="42">
        <f t="shared" si="14"/>
        <v>0</v>
      </c>
      <c r="R102" s="37"/>
      <c r="S102" s="43">
        <f t="shared" si="15"/>
        <v>0</v>
      </c>
    </row>
    <row r="103" spans="1:19" ht="39.75">
      <c r="A103" s="2">
        <v>100</v>
      </c>
      <c r="B103" s="3" t="s">
        <v>118</v>
      </c>
      <c r="C103" s="9">
        <v>1</v>
      </c>
      <c r="D103" s="19" t="s">
        <v>18</v>
      </c>
      <c r="E103" s="26">
        <v>45366</v>
      </c>
      <c r="F103" s="27">
        <f t="shared" si="8"/>
        <v>45366</v>
      </c>
      <c r="G103" s="26">
        <v>46967</v>
      </c>
      <c r="H103" s="26">
        <f t="shared" si="9"/>
        <v>46967</v>
      </c>
      <c r="I103" s="32">
        <f t="shared" si="10"/>
        <v>46166.5</v>
      </c>
      <c r="J103" s="33"/>
      <c r="K103" s="39">
        <f t="shared" si="11"/>
        <v>0</v>
      </c>
      <c r="L103" s="34">
        <v>0</v>
      </c>
      <c r="M103" s="40">
        <f t="shared" si="12"/>
        <v>0</v>
      </c>
      <c r="N103" s="35"/>
      <c r="O103" s="41">
        <f t="shared" si="13"/>
        <v>0</v>
      </c>
      <c r="P103" s="36"/>
      <c r="Q103" s="42">
        <f t="shared" si="14"/>
        <v>0</v>
      </c>
      <c r="R103" s="37"/>
      <c r="S103" s="43">
        <f t="shared" si="15"/>
        <v>0</v>
      </c>
    </row>
    <row r="104" spans="1:19" ht="147.75">
      <c r="A104" s="2">
        <v>101</v>
      </c>
      <c r="B104" s="3" t="s">
        <v>119</v>
      </c>
      <c r="C104" s="9">
        <v>1</v>
      </c>
      <c r="D104" s="19" t="s">
        <v>18</v>
      </c>
      <c r="E104" s="26">
        <v>2442773</v>
      </c>
      <c r="F104" s="27">
        <f t="shared" si="8"/>
        <v>2442773</v>
      </c>
      <c r="G104" s="26">
        <v>2528988</v>
      </c>
      <c r="H104" s="26">
        <f t="shared" si="9"/>
        <v>2528988</v>
      </c>
      <c r="I104" s="32">
        <f t="shared" si="10"/>
        <v>2485880.5</v>
      </c>
      <c r="J104" s="33"/>
      <c r="K104" s="39">
        <f t="shared" si="11"/>
        <v>0</v>
      </c>
      <c r="L104" s="34">
        <v>0</v>
      </c>
      <c r="M104" s="40">
        <f t="shared" si="12"/>
        <v>0</v>
      </c>
      <c r="N104" s="35"/>
      <c r="O104" s="41">
        <f t="shared" si="13"/>
        <v>0</v>
      </c>
      <c r="P104" s="36"/>
      <c r="Q104" s="42">
        <f t="shared" si="14"/>
        <v>0</v>
      </c>
      <c r="R104" s="37"/>
      <c r="S104" s="43">
        <f t="shared" si="15"/>
        <v>0</v>
      </c>
    </row>
    <row r="105" spans="1:19" ht="30">
      <c r="A105" s="2">
        <v>102</v>
      </c>
      <c r="B105" s="3" t="s">
        <v>120</v>
      </c>
      <c r="C105" s="9">
        <v>1</v>
      </c>
      <c r="D105" s="19" t="s">
        <v>18</v>
      </c>
      <c r="E105" s="26">
        <v>18700</v>
      </c>
      <c r="F105" s="27">
        <f t="shared" si="8"/>
        <v>18700</v>
      </c>
      <c r="G105" s="26">
        <v>19360</v>
      </c>
      <c r="H105" s="26">
        <f t="shared" si="9"/>
        <v>19360</v>
      </c>
      <c r="I105" s="32">
        <f t="shared" si="10"/>
        <v>19030</v>
      </c>
      <c r="J105" s="33"/>
      <c r="K105" s="39">
        <f t="shared" si="11"/>
        <v>0</v>
      </c>
      <c r="L105" s="34">
        <v>0</v>
      </c>
      <c r="M105" s="40">
        <f t="shared" si="12"/>
        <v>0</v>
      </c>
      <c r="N105" s="35"/>
      <c r="O105" s="41">
        <f t="shared" si="13"/>
        <v>0</v>
      </c>
      <c r="P105" s="36"/>
      <c r="Q105" s="42">
        <f t="shared" si="14"/>
        <v>0</v>
      </c>
      <c r="R105" s="37"/>
      <c r="S105" s="43">
        <f t="shared" si="15"/>
        <v>0</v>
      </c>
    </row>
    <row r="106" spans="1:19">
      <c r="A106" s="2">
        <v>103</v>
      </c>
      <c r="B106" s="5" t="s">
        <v>121</v>
      </c>
      <c r="C106" s="9">
        <v>1</v>
      </c>
      <c r="D106" s="19" t="s">
        <v>18</v>
      </c>
      <c r="E106" s="26">
        <v>22921</v>
      </c>
      <c r="F106" s="27">
        <f t="shared" si="8"/>
        <v>22921</v>
      </c>
      <c r="G106" s="26">
        <v>23730</v>
      </c>
      <c r="H106" s="26">
        <f t="shared" si="9"/>
        <v>23730</v>
      </c>
      <c r="I106" s="32">
        <f t="shared" si="10"/>
        <v>23325.5</v>
      </c>
      <c r="J106" s="33"/>
      <c r="K106" s="39">
        <f t="shared" si="11"/>
        <v>0</v>
      </c>
      <c r="L106" s="34">
        <v>0</v>
      </c>
      <c r="M106" s="40">
        <f t="shared" si="12"/>
        <v>0</v>
      </c>
      <c r="N106" s="35"/>
      <c r="O106" s="41">
        <f t="shared" si="13"/>
        <v>0</v>
      </c>
      <c r="P106" s="36"/>
      <c r="Q106" s="42">
        <f t="shared" si="14"/>
        <v>0</v>
      </c>
      <c r="R106" s="37"/>
      <c r="S106" s="43">
        <f t="shared" si="15"/>
        <v>0</v>
      </c>
    </row>
    <row r="107" spans="1:19" ht="48.75">
      <c r="A107" s="2">
        <v>104</v>
      </c>
      <c r="B107" s="6" t="s">
        <v>122</v>
      </c>
      <c r="C107" s="9">
        <v>1</v>
      </c>
      <c r="D107" s="19" t="s">
        <v>18</v>
      </c>
      <c r="E107" s="26">
        <v>189470</v>
      </c>
      <c r="F107" s="27">
        <f t="shared" si="8"/>
        <v>189470</v>
      </c>
      <c r="G107" s="26">
        <v>196157</v>
      </c>
      <c r="H107" s="26">
        <f t="shared" si="9"/>
        <v>196157</v>
      </c>
      <c r="I107" s="32">
        <f t="shared" si="10"/>
        <v>192813.5</v>
      </c>
      <c r="J107" s="33"/>
      <c r="K107" s="39">
        <f t="shared" si="11"/>
        <v>0</v>
      </c>
      <c r="L107" s="34">
        <v>0</v>
      </c>
      <c r="M107" s="40">
        <f t="shared" si="12"/>
        <v>0</v>
      </c>
      <c r="N107" s="35"/>
      <c r="O107" s="41">
        <f t="shared" si="13"/>
        <v>0</v>
      </c>
      <c r="P107" s="36"/>
      <c r="Q107" s="42">
        <f t="shared" si="14"/>
        <v>0</v>
      </c>
      <c r="R107" s="37"/>
      <c r="S107" s="43">
        <f t="shared" si="15"/>
        <v>0</v>
      </c>
    </row>
    <row r="108" spans="1:19">
      <c r="A108" s="2">
        <v>105</v>
      </c>
      <c r="B108" s="6" t="s">
        <v>123</v>
      </c>
      <c r="C108" s="9">
        <v>1</v>
      </c>
      <c r="D108" s="19" t="s">
        <v>18</v>
      </c>
      <c r="E108" s="26">
        <v>32470</v>
      </c>
      <c r="F108" s="27">
        <f t="shared" si="8"/>
        <v>32470</v>
      </c>
      <c r="G108" s="26">
        <v>33616</v>
      </c>
      <c r="H108" s="26">
        <f t="shared" si="9"/>
        <v>33616</v>
      </c>
      <c r="I108" s="32">
        <f t="shared" si="10"/>
        <v>33043</v>
      </c>
      <c r="J108" s="33"/>
      <c r="K108" s="39">
        <f t="shared" si="11"/>
        <v>0</v>
      </c>
      <c r="L108" s="34">
        <v>0</v>
      </c>
      <c r="M108" s="40">
        <f t="shared" si="12"/>
        <v>0</v>
      </c>
      <c r="N108" s="35">
        <v>20</v>
      </c>
      <c r="O108" s="41">
        <f t="shared" si="13"/>
        <v>660860</v>
      </c>
      <c r="P108" s="36"/>
      <c r="Q108" s="42">
        <f t="shared" si="14"/>
        <v>0</v>
      </c>
      <c r="R108" s="37"/>
      <c r="S108" s="43">
        <f t="shared" si="15"/>
        <v>0</v>
      </c>
    </row>
    <row r="109" spans="1:19" ht="108.75">
      <c r="A109" s="2">
        <v>106</v>
      </c>
      <c r="B109" s="6" t="s">
        <v>124</v>
      </c>
      <c r="C109" s="9">
        <v>1</v>
      </c>
      <c r="D109" s="19" t="s">
        <v>18</v>
      </c>
      <c r="E109" s="26">
        <v>1614830</v>
      </c>
      <c r="F109" s="27">
        <f t="shared" si="8"/>
        <v>1614830</v>
      </c>
      <c r="G109" s="26">
        <v>1671824</v>
      </c>
      <c r="H109" s="26">
        <f t="shared" si="9"/>
        <v>1671824</v>
      </c>
      <c r="I109" s="32">
        <f t="shared" si="10"/>
        <v>1643327</v>
      </c>
      <c r="J109" s="33"/>
      <c r="K109" s="39">
        <f t="shared" si="11"/>
        <v>0</v>
      </c>
      <c r="L109" s="34">
        <v>0</v>
      </c>
      <c r="M109" s="40">
        <f t="shared" si="12"/>
        <v>0</v>
      </c>
      <c r="N109" s="35"/>
      <c r="O109" s="41">
        <f t="shared" si="13"/>
        <v>0</v>
      </c>
      <c r="P109" s="36"/>
      <c r="Q109" s="42">
        <f t="shared" si="14"/>
        <v>0</v>
      </c>
      <c r="R109" s="37"/>
      <c r="S109" s="43">
        <f t="shared" si="15"/>
        <v>0</v>
      </c>
    </row>
    <row r="110" spans="1:19" ht="30">
      <c r="A110" s="2">
        <v>107</v>
      </c>
      <c r="B110" s="3" t="s">
        <v>125</v>
      </c>
      <c r="C110" s="9">
        <v>1</v>
      </c>
      <c r="D110" s="19" t="s">
        <v>18</v>
      </c>
      <c r="E110" s="26">
        <v>25330</v>
      </c>
      <c r="F110" s="27">
        <f t="shared" si="8"/>
        <v>25330</v>
      </c>
      <c r="G110" s="26">
        <v>26224</v>
      </c>
      <c r="H110" s="26">
        <f t="shared" si="9"/>
        <v>26224</v>
      </c>
      <c r="I110" s="32">
        <f t="shared" si="10"/>
        <v>25777</v>
      </c>
      <c r="J110" s="33"/>
      <c r="K110" s="39">
        <f t="shared" si="11"/>
        <v>0</v>
      </c>
      <c r="L110" s="34">
        <v>10</v>
      </c>
      <c r="M110" s="40">
        <f t="shared" si="12"/>
        <v>257770</v>
      </c>
      <c r="N110" s="35">
        <v>5</v>
      </c>
      <c r="O110" s="41">
        <f t="shared" si="13"/>
        <v>128885</v>
      </c>
      <c r="P110" s="36"/>
      <c r="Q110" s="42">
        <f t="shared" si="14"/>
        <v>0</v>
      </c>
      <c r="R110" s="37"/>
      <c r="S110" s="43">
        <f t="shared" si="15"/>
        <v>0</v>
      </c>
    </row>
    <row r="111" spans="1:19" ht="128.25">
      <c r="A111" s="2">
        <v>108</v>
      </c>
      <c r="B111" s="6" t="s">
        <v>126</v>
      </c>
      <c r="C111" s="9">
        <v>1</v>
      </c>
      <c r="D111" s="19" t="s">
        <v>18</v>
      </c>
      <c r="E111" s="26">
        <v>425000</v>
      </c>
      <c r="F111" s="27">
        <f t="shared" si="8"/>
        <v>425000</v>
      </c>
      <c r="G111" s="26">
        <v>440000</v>
      </c>
      <c r="H111" s="26">
        <f t="shared" si="9"/>
        <v>440000</v>
      </c>
      <c r="I111" s="32">
        <f t="shared" si="10"/>
        <v>432500</v>
      </c>
      <c r="J111" s="33"/>
      <c r="K111" s="39">
        <f t="shared" si="11"/>
        <v>0</v>
      </c>
      <c r="L111" s="34">
        <v>1</v>
      </c>
      <c r="M111" s="40">
        <f t="shared" si="12"/>
        <v>432500</v>
      </c>
      <c r="N111" s="35">
        <v>2</v>
      </c>
      <c r="O111" s="41">
        <f t="shared" si="13"/>
        <v>865000</v>
      </c>
      <c r="P111" s="36"/>
      <c r="Q111" s="42">
        <f t="shared" si="14"/>
        <v>0</v>
      </c>
      <c r="R111" s="37"/>
      <c r="S111" s="43">
        <f t="shared" si="15"/>
        <v>0</v>
      </c>
    </row>
    <row r="112" spans="1:19" ht="89.25">
      <c r="A112" s="2">
        <v>109</v>
      </c>
      <c r="B112" s="6" t="s">
        <v>127</v>
      </c>
      <c r="C112" s="9">
        <v>1</v>
      </c>
      <c r="D112" s="19" t="s">
        <v>18</v>
      </c>
      <c r="E112" s="26">
        <v>20230</v>
      </c>
      <c r="F112" s="27">
        <f t="shared" si="8"/>
        <v>20230</v>
      </c>
      <c r="G112" s="26">
        <v>20944</v>
      </c>
      <c r="H112" s="26">
        <f t="shared" si="9"/>
        <v>20944</v>
      </c>
      <c r="I112" s="32">
        <f t="shared" si="10"/>
        <v>20587</v>
      </c>
      <c r="J112" s="33"/>
      <c r="K112" s="39">
        <f t="shared" si="11"/>
        <v>0</v>
      </c>
      <c r="L112" s="34">
        <v>0</v>
      </c>
      <c r="M112" s="40">
        <f t="shared" si="12"/>
        <v>0</v>
      </c>
      <c r="N112" s="35"/>
      <c r="O112" s="41">
        <f t="shared" si="13"/>
        <v>0</v>
      </c>
      <c r="P112" s="36"/>
      <c r="Q112" s="42">
        <f t="shared" si="14"/>
        <v>0</v>
      </c>
      <c r="R112" s="37"/>
      <c r="S112" s="43">
        <f t="shared" si="15"/>
        <v>0</v>
      </c>
    </row>
    <row r="113" spans="1:19" ht="48.75">
      <c r="A113" s="2">
        <v>110</v>
      </c>
      <c r="B113" s="6" t="s">
        <v>128</v>
      </c>
      <c r="C113" s="9">
        <v>1</v>
      </c>
      <c r="D113" s="19" t="s">
        <v>18</v>
      </c>
      <c r="E113" s="26">
        <v>18683</v>
      </c>
      <c r="F113" s="27">
        <f t="shared" si="8"/>
        <v>18683</v>
      </c>
      <c r="G113" s="26">
        <v>19342</v>
      </c>
      <c r="H113" s="26">
        <f t="shared" si="9"/>
        <v>19342</v>
      </c>
      <c r="I113" s="32">
        <f t="shared" si="10"/>
        <v>19012.5</v>
      </c>
      <c r="J113" s="33"/>
      <c r="K113" s="39">
        <f t="shared" si="11"/>
        <v>0</v>
      </c>
      <c r="L113" s="34">
        <v>0</v>
      </c>
      <c r="M113" s="40">
        <f t="shared" si="12"/>
        <v>0</v>
      </c>
      <c r="N113" s="35"/>
      <c r="O113" s="41">
        <f t="shared" si="13"/>
        <v>0</v>
      </c>
      <c r="P113" s="36"/>
      <c r="Q113" s="42">
        <f t="shared" si="14"/>
        <v>0</v>
      </c>
      <c r="R113" s="37"/>
      <c r="S113" s="43">
        <f t="shared" si="15"/>
        <v>0</v>
      </c>
    </row>
    <row r="114" spans="1:19" ht="30">
      <c r="A114" s="2">
        <v>111</v>
      </c>
      <c r="B114" s="6" t="s">
        <v>129</v>
      </c>
      <c r="C114" s="4">
        <v>1</v>
      </c>
      <c r="D114" s="19" t="s">
        <v>130</v>
      </c>
      <c r="E114" s="26">
        <v>39098</v>
      </c>
      <c r="F114" s="27">
        <f t="shared" si="8"/>
        <v>39098</v>
      </c>
      <c r="G114" s="26">
        <v>40478</v>
      </c>
      <c r="H114" s="26">
        <f t="shared" si="9"/>
        <v>40478</v>
      </c>
      <c r="I114" s="32">
        <f t="shared" si="10"/>
        <v>39788</v>
      </c>
      <c r="J114" s="33"/>
      <c r="K114" s="39">
        <f t="shared" si="11"/>
        <v>0</v>
      </c>
      <c r="L114" s="34">
        <v>10</v>
      </c>
      <c r="M114" s="40">
        <f t="shared" si="12"/>
        <v>397880</v>
      </c>
      <c r="N114" s="35"/>
      <c r="O114" s="41">
        <f t="shared" si="13"/>
        <v>0</v>
      </c>
      <c r="P114" s="36"/>
      <c r="Q114" s="42">
        <f t="shared" si="14"/>
        <v>0</v>
      </c>
      <c r="R114" s="37"/>
      <c r="S114" s="43">
        <f t="shared" si="15"/>
        <v>0</v>
      </c>
    </row>
    <row r="115" spans="1:19" ht="69">
      <c r="A115" s="2">
        <v>112</v>
      </c>
      <c r="B115" s="3" t="s">
        <v>131</v>
      </c>
      <c r="C115" s="9">
        <v>1</v>
      </c>
      <c r="D115" s="19" t="s">
        <v>18</v>
      </c>
      <c r="E115" s="26">
        <v>54091</v>
      </c>
      <c r="F115" s="27">
        <f t="shared" si="8"/>
        <v>54091</v>
      </c>
      <c r="G115" s="26">
        <v>56000</v>
      </c>
      <c r="H115" s="26">
        <f t="shared" si="9"/>
        <v>56000</v>
      </c>
      <c r="I115" s="32">
        <f t="shared" si="10"/>
        <v>55045.5</v>
      </c>
      <c r="J115" s="33"/>
      <c r="K115" s="39">
        <f t="shared" si="11"/>
        <v>0</v>
      </c>
      <c r="L115" s="34">
        <v>0</v>
      </c>
      <c r="M115" s="40">
        <f t="shared" si="12"/>
        <v>0</v>
      </c>
      <c r="N115" s="35"/>
      <c r="O115" s="41">
        <f t="shared" si="13"/>
        <v>0</v>
      </c>
      <c r="P115" s="36"/>
      <c r="Q115" s="42">
        <f t="shared" si="14"/>
        <v>0</v>
      </c>
      <c r="R115" s="37"/>
      <c r="S115" s="43">
        <f t="shared" si="15"/>
        <v>0</v>
      </c>
    </row>
    <row r="116" spans="1:19" ht="108.75">
      <c r="A116" s="2">
        <v>113</v>
      </c>
      <c r="B116" s="3" t="s">
        <v>132</v>
      </c>
      <c r="C116" s="9">
        <v>1</v>
      </c>
      <c r="D116" s="19" t="s">
        <v>18</v>
      </c>
      <c r="E116" s="26">
        <v>161330</v>
      </c>
      <c r="F116" s="27">
        <f t="shared" si="8"/>
        <v>161330</v>
      </c>
      <c r="G116" s="26">
        <v>167024</v>
      </c>
      <c r="H116" s="26">
        <f t="shared" si="9"/>
        <v>167024</v>
      </c>
      <c r="I116" s="32">
        <f t="shared" si="10"/>
        <v>164177</v>
      </c>
      <c r="J116" s="33"/>
      <c r="K116" s="39">
        <f t="shared" si="11"/>
        <v>0</v>
      </c>
      <c r="L116" s="34">
        <v>0</v>
      </c>
      <c r="M116" s="40">
        <f t="shared" si="12"/>
        <v>0</v>
      </c>
      <c r="N116" s="35"/>
      <c r="O116" s="41">
        <f t="shared" si="13"/>
        <v>0</v>
      </c>
      <c r="P116" s="36"/>
      <c r="Q116" s="42">
        <f t="shared" si="14"/>
        <v>0</v>
      </c>
      <c r="R116" s="37"/>
      <c r="S116" s="43">
        <f t="shared" si="15"/>
        <v>0</v>
      </c>
    </row>
    <row r="117" spans="1:19" ht="89.25">
      <c r="A117" s="2">
        <v>114</v>
      </c>
      <c r="B117" s="3" t="s">
        <v>133</v>
      </c>
      <c r="C117" s="9">
        <v>1</v>
      </c>
      <c r="D117" s="19" t="s">
        <v>18</v>
      </c>
      <c r="E117" s="26">
        <v>795240</v>
      </c>
      <c r="F117" s="27">
        <f t="shared" si="8"/>
        <v>795240</v>
      </c>
      <c r="G117" s="26">
        <v>823307</v>
      </c>
      <c r="H117" s="26">
        <f t="shared" si="9"/>
        <v>823307</v>
      </c>
      <c r="I117" s="32">
        <f t="shared" si="10"/>
        <v>809273.5</v>
      </c>
      <c r="J117" s="33"/>
      <c r="K117" s="39">
        <f t="shared" si="11"/>
        <v>0</v>
      </c>
      <c r="L117" s="34">
        <v>1</v>
      </c>
      <c r="M117" s="40">
        <f t="shared" si="12"/>
        <v>809273.5</v>
      </c>
      <c r="N117" s="35"/>
      <c r="O117" s="41">
        <f t="shared" si="13"/>
        <v>0</v>
      </c>
      <c r="P117" s="36"/>
      <c r="Q117" s="42">
        <f t="shared" si="14"/>
        <v>0</v>
      </c>
      <c r="R117" s="37"/>
      <c r="S117" s="43">
        <f t="shared" si="15"/>
        <v>0</v>
      </c>
    </row>
    <row r="118" spans="1:19" ht="78.75">
      <c r="A118" s="2">
        <v>115</v>
      </c>
      <c r="B118" s="3" t="s">
        <v>134</v>
      </c>
      <c r="C118" s="9">
        <v>1</v>
      </c>
      <c r="D118" s="19" t="s">
        <v>18</v>
      </c>
      <c r="E118" s="26">
        <v>795240</v>
      </c>
      <c r="F118" s="27">
        <f t="shared" si="8"/>
        <v>795240</v>
      </c>
      <c r="G118" s="26">
        <v>823307</v>
      </c>
      <c r="H118" s="26">
        <f t="shared" si="9"/>
        <v>823307</v>
      </c>
      <c r="I118" s="32">
        <f t="shared" si="10"/>
        <v>809273.5</v>
      </c>
      <c r="J118" s="33"/>
      <c r="K118" s="39">
        <f t="shared" si="11"/>
        <v>0</v>
      </c>
      <c r="L118" s="34">
        <v>0</v>
      </c>
      <c r="M118" s="40">
        <f t="shared" si="12"/>
        <v>0</v>
      </c>
      <c r="N118" s="35"/>
      <c r="O118" s="41">
        <f t="shared" si="13"/>
        <v>0</v>
      </c>
      <c r="P118" s="36"/>
      <c r="Q118" s="42">
        <f t="shared" si="14"/>
        <v>0</v>
      </c>
      <c r="R118" s="37"/>
      <c r="S118" s="43">
        <f t="shared" si="15"/>
        <v>0</v>
      </c>
    </row>
    <row r="119" spans="1:19" ht="69">
      <c r="A119" s="2">
        <v>116</v>
      </c>
      <c r="B119" s="6" t="s">
        <v>135</v>
      </c>
      <c r="C119" s="4">
        <v>1</v>
      </c>
      <c r="D119" s="19" t="s">
        <v>18</v>
      </c>
      <c r="E119" s="26">
        <v>42330</v>
      </c>
      <c r="F119" s="27">
        <f t="shared" si="8"/>
        <v>42330</v>
      </c>
      <c r="G119" s="26">
        <v>43824</v>
      </c>
      <c r="H119" s="26">
        <f t="shared" si="9"/>
        <v>43824</v>
      </c>
      <c r="I119" s="32">
        <f t="shared" si="10"/>
        <v>43077</v>
      </c>
      <c r="J119" s="33"/>
      <c r="K119" s="39">
        <f t="shared" si="11"/>
        <v>0</v>
      </c>
      <c r="L119" s="34">
        <v>0</v>
      </c>
      <c r="M119" s="40">
        <f t="shared" si="12"/>
        <v>0</v>
      </c>
      <c r="N119" s="35"/>
      <c r="O119" s="41">
        <f t="shared" si="13"/>
        <v>0</v>
      </c>
      <c r="P119" s="36"/>
      <c r="Q119" s="42">
        <f t="shared" si="14"/>
        <v>0</v>
      </c>
      <c r="R119" s="37"/>
      <c r="S119" s="43">
        <f t="shared" si="15"/>
        <v>0</v>
      </c>
    </row>
    <row r="120" spans="1:19" ht="99">
      <c r="A120" s="2">
        <v>117</v>
      </c>
      <c r="B120" s="3" t="s">
        <v>136</v>
      </c>
      <c r="C120" s="9">
        <v>1</v>
      </c>
      <c r="D120" s="19" t="s">
        <v>18</v>
      </c>
      <c r="E120" s="26">
        <v>141993</v>
      </c>
      <c r="F120" s="27">
        <f t="shared" si="8"/>
        <v>141993</v>
      </c>
      <c r="G120" s="26">
        <v>147004</v>
      </c>
      <c r="H120" s="26">
        <f t="shared" si="9"/>
        <v>147004</v>
      </c>
      <c r="I120" s="32">
        <f t="shared" si="10"/>
        <v>144498.5</v>
      </c>
      <c r="J120" s="33"/>
      <c r="K120" s="39">
        <f t="shared" si="11"/>
        <v>0</v>
      </c>
      <c r="L120" s="34">
        <v>0</v>
      </c>
      <c r="M120" s="40">
        <f t="shared" si="12"/>
        <v>0</v>
      </c>
      <c r="N120" s="35">
        <v>1</v>
      </c>
      <c r="O120" s="41">
        <f t="shared" si="13"/>
        <v>144498.5</v>
      </c>
      <c r="P120" s="36"/>
      <c r="Q120" s="42">
        <f t="shared" si="14"/>
        <v>0</v>
      </c>
      <c r="R120" s="37"/>
      <c r="S120" s="43">
        <f t="shared" si="15"/>
        <v>0</v>
      </c>
    </row>
    <row r="121" spans="1:19" ht="108.75">
      <c r="A121" s="2">
        <v>118</v>
      </c>
      <c r="B121" s="6" t="s">
        <v>137</v>
      </c>
      <c r="C121" s="9">
        <v>1</v>
      </c>
      <c r="D121" s="19" t="s">
        <v>18</v>
      </c>
      <c r="E121" s="26">
        <v>4467320</v>
      </c>
      <c r="F121" s="27">
        <f t="shared" si="8"/>
        <v>4467320</v>
      </c>
      <c r="G121" s="26">
        <v>4624990</v>
      </c>
      <c r="H121" s="26">
        <f t="shared" si="9"/>
        <v>4624990</v>
      </c>
      <c r="I121" s="32">
        <f t="shared" si="10"/>
        <v>4546155</v>
      </c>
      <c r="J121" s="33"/>
      <c r="K121" s="39">
        <f t="shared" si="11"/>
        <v>0</v>
      </c>
      <c r="L121" s="34">
        <v>0</v>
      </c>
      <c r="M121" s="40">
        <f t="shared" si="12"/>
        <v>0</v>
      </c>
      <c r="N121" s="35">
        <v>1</v>
      </c>
      <c r="O121" s="41">
        <f t="shared" si="13"/>
        <v>4546155</v>
      </c>
      <c r="P121" s="36"/>
      <c r="Q121" s="42">
        <f t="shared" si="14"/>
        <v>0</v>
      </c>
      <c r="R121" s="37"/>
      <c r="S121" s="43">
        <f t="shared" si="15"/>
        <v>0</v>
      </c>
    </row>
    <row r="122" spans="1:19" ht="20.25">
      <c r="A122" s="2">
        <v>119</v>
      </c>
      <c r="B122" s="6" t="s">
        <v>138</v>
      </c>
      <c r="C122" s="9">
        <v>1</v>
      </c>
      <c r="D122" s="19" t="s">
        <v>18</v>
      </c>
      <c r="E122" s="26">
        <v>38080</v>
      </c>
      <c r="F122" s="27">
        <f t="shared" si="8"/>
        <v>38080</v>
      </c>
      <c r="G122" s="26">
        <v>39424</v>
      </c>
      <c r="H122" s="26">
        <f t="shared" si="9"/>
        <v>39424</v>
      </c>
      <c r="I122" s="32">
        <f t="shared" si="10"/>
        <v>38752</v>
      </c>
      <c r="J122" s="33"/>
      <c r="K122" s="39">
        <f t="shared" si="11"/>
        <v>0</v>
      </c>
      <c r="L122" s="34">
        <v>0</v>
      </c>
      <c r="M122" s="40">
        <f t="shared" si="12"/>
        <v>0</v>
      </c>
      <c r="N122" s="35">
        <v>20</v>
      </c>
      <c r="O122" s="41">
        <f t="shared" si="13"/>
        <v>775040</v>
      </c>
      <c r="P122" s="36"/>
      <c r="Q122" s="42">
        <f t="shared" si="14"/>
        <v>0</v>
      </c>
      <c r="R122" s="37"/>
      <c r="S122" s="43">
        <f t="shared" si="15"/>
        <v>0</v>
      </c>
    </row>
    <row r="123" spans="1:19" ht="20.25">
      <c r="A123" s="2">
        <v>120</v>
      </c>
      <c r="B123" s="5" t="s">
        <v>139</v>
      </c>
      <c r="C123" s="9">
        <v>1</v>
      </c>
      <c r="D123" s="19" t="s">
        <v>18</v>
      </c>
      <c r="E123" s="26">
        <v>49300</v>
      </c>
      <c r="F123" s="27">
        <f t="shared" si="8"/>
        <v>49300</v>
      </c>
      <c r="G123" s="26">
        <v>51040</v>
      </c>
      <c r="H123" s="26">
        <f t="shared" si="9"/>
        <v>51040</v>
      </c>
      <c r="I123" s="32">
        <f t="shared" si="10"/>
        <v>50170</v>
      </c>
      <c r="J123" s="33"/>
      <c r="K123" s="39">
        <f t="shared" si="11"/>
        <v>0</v>
      </c>
      <c r="L123" s="34">
        <v>0</v>
      </c>
      <c r="M123" s="40">
        <f t="shared" si="12"/>
        <v>0</v>
      </c>
      <c r="N123" s="35">
        <v>10</v>
      </c>
      <c r="O123" s="41">
        <f t="shared" si="13"/>
        <v>501700</v>
      </c>
      <c r="P123" s="36"/>
      <c r="Q123" s="42">
        <f t="shared" si="14"/>
        <v>0</v>
      </c>
      <c r="R123" s="37"/>
      <c r="S123" s="43">
        <f t="shared" si="15"/>
        <v>0</v>
      </c>
    </row>
    <row r="124" spans="1:19" ht="147.75">
      <c r="A124" s="2">
        <v>121</v>
      </c>
      <c r="B124" s="3" t="s">
        <v>140</v>
      </c>
      <c r="C124" s="9">
        <v>1</v>
      </c>
      <c r="D124" s="19" t="s">
        <v>18</v>
      </c>
      <c r="E124" s="26">
        <v>169830</v>
      </c>
      <c r="F124" s="27">
        <f t="shared" si="8"/>
        <v>169830</v>
      </c>
      <c r="G124" s="26">
        <v>175824</v>
      </c>
      <c r="H124" s="26">
        <f t="shared" si="9"/>
        <v>175824</v>
      </c>
      <c r="I124" s="32">
        <f t="shared" si="10"/>
        <v>172827</v>
      </c>
      <c r="J124" s="33"/>
      <c r="K124" s="39">
        <f t="shared" si="11"/>
        <v>0</v>
      </c>
      <c r="L124" s="34">
        <v>0</v>
      </c>
      <c r="M124" s="40">
        <f t="shared" si="12"/>
        <v>0</v>
      </c>
      <c r="N124" s="35"/>
      <c r="O124" s="41">
        <f t="shared" si="13"/>
        <v>0</v>
      </c>
      <c r="P124" s="36"/>
      <c r="Q124" s="42">
        <f t="shared" si="14"/>
        <v>0</v>
      </c>
      <c r="R124" s="37"/>
      <c r="S124" s="43">
        <f t="shared" si="15"/>
        <v>0</v>
      </c>
    </row>
    <row r="125" spans="1:19">
      <c r="A125" s="2">
        <v>122</v>
      </c>
      <c r="B125" s="11" t="s">
        <v>141</v>
      </c>
      <c r="C125" s="12">
        <v>1</v>
      </c>
      <c r="D125" s="21" t="s">
        <v>18</v>
      </c>
      <c r="E125" s="26">
        <v>389300</v>
      </c>
      <c r="F125" s="27">
        <f t="shared" si="8"/>
        <v>389300</v>
      </c>
      <c r="G125" s="26">
        <v>403040</v>
      </c>
      <c r="H125" s="26">
        <f t="shared" si="9"/>
        <v>403040</v>
      </c>
      <c r="I125" s="32">
        <f t="shared" si="10"/>
        <v>396170</v>
      </c>
      <c r="J125" s="33"/>
      <c r="K125" s="39">
        <f t="shared" si="11"/>
        <v>0</v>
      </c>
      <c r="L125" s="34">
        <v>0</v>
      </c>
      <c r="M125" s="40">
        <f t="shared" si="12"/>
        <v>0</v>
      </c>
      <c r="N125" s="35"/>
      <c r="O125" s="41">
        <f t="shared" si="13"/>
        <v>0</v>
      </c>
      <c r="P125" s="36"/>
      <c r="Q125" s="42">
        <f t="shared" si="14"/>
        <v>0</v>
      </c>
      <c r="R125" s="37"/>
      <c r="S125" s="43">
        <f t="shared" si="15"/>
        <v>0</v>
      </c>
    </row>
    <row r="126" spans="1:19" ht="158.25">
      <c r="A126" s="2">
        <v>123</v>
      </c>
      <c r="B126" s="3" t="s">
        <v>142</v>
      </c>
      <c r="C126" s="12">
        <v>1</v>
      </c>
      <c r="D126" s="21" t="s">
        <v>18</v>
      </c>
      <c r="E126" s="26">
        <v>1475000</v>
      </c>
      <c r="F126" s="27">
        <f t="shared" si="8"/>
        <v>1475000</v>
      </c>
      <c r="G126" s="26">
        <v>1475000</v>
      </c>
      <c r="H126" s="26">
        <f t="shared" si="9"/>
        <v>1475000</v>
      </c>
      <c r="I126" s="32">
        <f t="shared" si="10"/>
        <v>1475000</v>
      </c>
      <c r="J126" s="33"/>
      <c r="K126" s="39">
        <f t="shared" si="11"/>
        <v>0</v>
      </c>
      <c r="L126" s="34">
        <v>0</v>
      </c>
      <c r="M126" s="40">
        <f t="shared" si="12"/>
        <v>0</v>
      </c>
      <c r="N126" s="35"/>
      <c r="O126" s="41">
        <f t="shared" si="13"/>
        <v>0</v>
      </c>
      <c r="P126" s="36"/>
      <c r="Q126" s="42">
        <f t="shared" si="14"/>
        <v>0</v>
      </c>
      <c r="R126" s="37"/>
      <c r="S126" s="43">
        <f t="shared" si="15"/>
        <v>0</v>
      </c>
    </row>
    <row r="127" spans="1:19" ht="107.25">
      <c r="A127" s="2">
        <v>124</v>
      </c>
      <c r="B127" s="11" t="s">
        <v>133</v>
      </c>
      <c r="C127" s="12">
        <v>1</v>
      </c>
      <c r="D127" s="21" t="s">
        <v>18</v>
      </c>
      <c r="E127" s="26">
        <v>795240</v>
      </c>
      <c r="F127" s="27">
        <f t="shared" si="8"/>
        <v>795240</v>
      </c>
      <c r="G127" s="26">
        <v>823307</v>
      </c>
      <c r="H127" s="26">
        <f t="shared" si="9"/>
        <v>823307</v>
      </c>
      <c r="I127" s="32">
        <f t="shared" si="10"/>
        <v>809273.5</v>
      </c>
      <c r="J127" s="33"/>
      <c r="K127" s="39">
        <f t="shared" si="11"/>
        <v>0</v>
      </c>
      <c r="L127" s="34">
        <v>0</v>
      </c>
      <c r="M127" s="40">
        <f t="shared" si="12"/>
        <v>0</v>
      </c>
      <c r="N127" s="35"/>
      <c r="O127" s="41">
        <f t="shared" si="13"/>
        <v>0</v>
      </c>
      <c r="P127" s="36"/>
      <c r="Q127" s="42">
        <f t="shared" si="14"/>
        <v>0</v>
      </c>
      <c r="R127" s="37"/>
      <c r="S127" s="43">
        <f t="shared" si="15"/>
        <v>0</v>
      </c>
    </row>
    <row r="128" spans="1:19" ht="21.75">
      <c r="A128" s="2">
        <v>125</v>
      </c>
      <c r="B128" s="11" t="s">
        <v>143</v>
      </c>
      <c r="C128" s="12">
        <v>1</v>
      </c>
      <c r="D128" s="21" t="s">
        <v>18</v>
      </c>
      <c r="E128" s="26">
        <v>119165</v>
      </c>
      <c r="F128" s="27">
        <f t="shared" si="8"/>
        <v>119165</v>
      </c>
      <c r="G128" s="26">
        <v>123371</v>
      </c>
      <c r="H128" s="26">
        <f t="shared" si="9"/>
        <v>123371</v>
      </c>
      <c r="I128" s="32">
        <f t="shared" si="10"/>
        <v>121268</v>
      </c>
      <c r="J128" s="33"/>
      <c r="K128" s="39">
        <f t="shared" si="11"/>
        <v>0</v>
      </c>
      <c r="L128" s="34">
        <v>0</v>
      </c>
      <c r="M128" s="40">
        <f t="shared" si="12"/>
        <v>0</v>
      </c>
      <c r="N128" s="35"/>
      <c r="O128" s="41">
        <f t="shared" si="13"/>
        <v>0</v>
      </c>
      <c r="P128" s="36"/>
      <c r="Q128" s="42">
        <f t="shared" si="14"/>
        <v>0</v>
      </c>
      <c r="R128" s="37"/>
      <c r="S128" s="43">
        <f t="shared" si="15"/>
        <v>0</v>
      </c>
    </row>
    <row r="129" spans="1:19" ht="129">
      <c r="A129" s="2">
        <v>126</v>
      </c>
      <c r="B129" s="11" t="s">
        <v>114</v>
      </c>
      <c r="C129" s="12">
        <v>1</v>
      </c>
      <c r="D129" s="21" t="s">
        <v>18</v>
      </c>
      <c r="E129" s="26">
        <v>425850</v>
      </c>
      <c r="F129" s="27">
        <f t="shared" si="8"/>
        <v>425850</v>
      </c>
      <c r="G129" s="26">
        <v>440880</v>
      </c>
      <c r="H129" s="26">
        <f t="shared" si="9"/>
        <v>440880</v>
      </c>
      <c r="I129" s="32">
        <f t="shared" si="10"/>
        <v>433365</v>
      </c>
      <c r="J129" s="33"/>
      <c r="K129" s="39">
        <f t="shared" si="11"/>
        <v>0</v>
      </c>
      <c r="L129" s="34">
        <v>0</v>
      </c>
      <c r="M129" s="40">
        <f t="shared" si="12"/>
        <v>0</v>
      </c>
      <c r="N129" s="35"/>
      <c r="O129" s="41">
        <f t="shared" si="13"/>
        <v>0</v>
      </c>
      <c r="P129" s="36"/>
      <c r="Q129" s="42">
        <f t="shared" si="14"/>
        <v>0</v>
      </c>
      <c r="R129" s="37"/>
      <c r="S129" s="43">
        <f t="shared" si="15"/>
        <v>0</v>
      </c>
    </row>
    <row r="130" spans="1:19" ht="255.75" customHeight="1">
      <c r="A130" s="2">
        <v>127</v>
      </c>
      <c r="B130" s="11" t="s">
        <v>115</v>
      </c>
      <c r="C130" s="4">
        <v>1</v>
      </c>
      <c r="D130" s="19" t="s">
        <v>18</v>
      </c>
      <c r="E130" s="26">
        <v>2442773</v>
      </c>
      <c r="F130" s="27">
        <f t="shared" si="8"/>
        <v>2442773</v>
      </c>
      <c r="G130" s="26">
        <v>2528988</v>
      </c>
      <c r="H130" s="26">
        <f t="shared" si="9"/>
        <v>2528988</v>
      </c>
      <c r="I130" s="32">
        <f t="shared" si="10"/>
        <v>2485880.5</v>
      </c>
      <c r="J130" s="33"/>
      <c r="K130" s="39">
        <f t="shared" si="11"/>
        <v>0</v>
      </c>
      <c r="L130" s="34">
        <v>0</v>
      </c>
      <c r="M130" s="40">
        <f t="shared" si="12"/>
        <v>0</v>
      </c>
      <c r="N130" s="35"/>
      <c r="O130" s="41">
        <f t="shared" si="13"/>
        <v>0</v>
      </c>
      <c r="P130" s="36"/>
      <c r="Q130" s="42">
        <f t="shared" si="14"/>
        <v>0</v>
      </c>
      <c r="R130" s="37"/>
      <c r="S130" s="43">
        <f t="shared" si="15"/>
        <v>0</v>
      </c>
    </row>
    <row r="131" spans="1:19" ht="199.5" customHeight="1">
      <c r="A131" s="2">
        <v>128</v>
      </c>
      <c r="B131" s="11" t="s">
        <v>119</v>
      </c>
      <c r="C131" s="12">
        <v>1</v>
      </c>
      <c r="D131" s="21" t="s">
        <v>18</v>
      </c>
      <c r="E131" s="26">
        <v>2442773</v>
      </c>
      <c r="F131" s="27">
        <f t="shared" si="8"/>
        <v>2442773</v>
      </c>
      <c r="G131" s="26">
        <v>2528988</v>
      </c>
      <c r="H131" s="26">
        <f t="shared" si="9"/>
        <v>2528988</v>
      </c>
      <c r="I131" s="32">
        <f t="shared" si="10"/>
        <v>2485880.5</v>
      </c>
      <c r="J131" s="33"/>
      <c r="K131" s="39">
        <f t="shared" si="11"/>
        <v>0</v>
      </c>
      <c r="L131" s="34">
        <v>0</v>
      </c>
      <c r="M131" s="40">
        <f t="shared" si="12"/>
        <v>0</v>
      </c>
      <c r="N131" s="35"/>
      <c r="O131" s="41">
        <f t="shared" si="13"/>
        <v>0</v>
      </c>
      <c r="P131" s="36"/>
      <c r="Q131" s="42">
        <f t="shared" si="14"/>
        <v>0</v>
      </c>
      <c r="R131" s="37"/>
      <c r="S131" s="43">
        <f t="shared" si="15"/>
        <v>0</v>
      </c>
    </row>
    <row r="132" spans="1:19" ht="21.75">
      <c r="A132" s="2">
        <v>129</v>
      </c>
      <c r="B132" s="11" t="s">
        <v>144</v>
      </c>
      <c r="C132" s="12">
        <v>1</v>
      </c>
      <c r="D132" s="21" t="s">
        <v>18</v>
      </c>
      <c r="E132" s="26">
        <v>42330</v>
      </c>
      <c r="F132" s="27">
        <f t="shared" si="8"/>
        <v>42330</v>
      </c>
      <c r="G132" s="26">
        <v>43824</v>
      </c>
      <c r="H132" s="26">
        <f t="shared" si="9"/>
        <v>43824</v>
      </c>
      <c r="I132" s="32">
        <f t="shared" si="10"/>
        <v>43077</v>
      </c>
      <c r="J132" s="33"/>
      <c r="K132" s="39">
        <f t="shared" si="11"/>
        <v>0</v>
      </c>
      <c r="L132" s="34">
        <v>0</v>
      </c>
      <c r="M132" s="40">
        <f t="shared" si="12"/>
        <v>0</v>
      </c>
      <c r="N132" s="35">
        <v>4</v>
      </c>
      <c r="O132" s="41">
        <f t="shared" si="13"/>
        <v>172308</v>
      </c>
      <c r="P132" s="36"/>
      <c r="Q132" s="42">
        <f t="shared" si="14"/>
        <v>0</v>
      </c>
      <c r="R132" s="37"/>
      <c r="S132" s="43">
        <f t="shared" si="15"/>
        <v>0</v>
      </c>
    </row>
    <row r="133" spans="1:19" ht="21.75">
      <c r="A133" s="2">
        <v>130</v>
      </c>
      <c r="B133" s="11" t="s">
        <v>145</v>
      </c>
      <c r="C133" s="12">
        <v>1</v>
      </c>
      <c r="D133" s="21" t="s">
        <v>18</v>
      </c>
      <c r="E133" s="26">
        <v>152065</v>
      </c>
      <c r="F133" s="27">
        <f t="shared" ref="F133:F163" si="16">E133*C133</f>
        <v>152065</v>
      </c>
      <c r="G133" s="26">
        <v>157432</v>
      </c>
      <c r="H133" s="26">
        <f t="shared" ref="H133:H163" si="17">G133*C133</f>
        <v>157432</v>
      </c>
      <c r="I133" s="32">
        <f t="shared" ref="I133:I163" si="18">AVERAGE(F133,H133)</f>
        <v>154748.5</v>
      </c>
      <c r="J133" s="33"/>
      <c r="K133" s="39">
        <f t="shared" ref="K133:K163" si="19">J133*I133</f>
        <v>0</v>
      </c>
      <c r="L133" s="34">
        <v>0</v>
      </c>
      <c r="M133" s="40">
        <f t="shared" ref="M133:M163" si="20">L133*I133</f>
        <v>0</v>
      </c>
      <c r="N133" s="35">
        <v>4</v>
      </c>
      <c r="O133" s="41">
        <f t="shared" ref="O133:O163" si="21">N133*I133</f>
        <v>618994</v>
      </c>
      <c r="P133" s="36"/>
      <c r="Q133" s="42">
        <f t="shared" ref="Q133:Q163" si="22">P133*I133</f>
        <v>0</v>
      </c>
      <c r="R133" s="37"/>
      <c r="S133" s="43">
        <f t="shared" ref="S133:S163" si="23">R133*I133</f>
        <v>0</v>
      </c>
    </row>
    <row r="134" spans="1:19" ht="117.75">
      <c r="A134" s="2">
        <v>131</v>
      </c>
      <c r="B134" s="11" t="s">
        <v>146</v>
      </c>
      <c r="C134" s="12">
        <v>1</v>
      </c>
      <c r="D134" s="21" t="s">
        <v>18</v>
      </c>
      <c r="E134" s="26">
        <v>33830</v>
      </c>
      <c r="F134" s="27">
        <f t="shared" si="16"/>
        <v>33830</v>
      </c>
      <c r="G134" s="26">
        <v>35024</v>
      </c>
      <c r="H134" s="26">
        <f t="shared" si="17"/>
        <v>35024</v>
      </c>
      <c r="I134" s="32">
        <f t="shared" si="18"/>
        <v>34427</v>
      </c>
      <c r="J134" s="33"/>
      <c r="K134" s="39">
        <f t="shared" si="19"/>
        <v>0</v>
      </c>
      <c r="L134" s="34">
        <v>0</v>
      </c>
      <c r="M134" s="40">
        <f t="shared" si="20"/>
        <v>0</v>
      </c>
      <c r="N134" s="35"/>
      <c r="O134" s="41">
        <f t="shared" si="21"/>
        <v>0</v>
      </c>
      <c r="P134" s="36"/>
      <c r="Q134" s="42">
        <f t="shared" si="22"/>
        <v>0</v>
      </c>
      <c r="R134" s="37"/>
      <c r="S134" s="43">
        <f t="shared" si="23"/>
        <v>0</v>
      </c>
    </row>
    <row r="135" spans="1:19" ht="117.75">
      <c r="A135" s="2">
        <v>132</v>
      </c>
      <c r="B135" s="11" t="s">
        <v>136</v>
      </c>
      <c r="C135" s="12">
        <v>1</v>
      </c>
      <c r="D135" s="21" t="s">
        <v>18</v>
      </c>
      <c r="E135" s="26">
        <v>141993</v>
      </c>
      <c r="F135" s="27">
        <f t="shared" si="16"/>
        <v>141993</v>
      </c>
      <c r="G135" s="26">
        <v>147004</v>
      </c>
      <c r="H135" s="26">
        <f t="shared" si="17"/>
        <v>147004</v>
      </c>
      <c r="I135" s="32">
        <f t="shared" si="18"/>
        <v>144498.5</v>
      </c>
      <c r="J135" s="33"/>
      <c r="K135" s="39">
        <f t="shared" si="19"/>
        <v>0</v>
      </c>
      <c r="L135" s="34">
        <v>0</v>
      </c>
      <c r="M135" s="40">
        <f t="shared" si="20"/>
        <v>0</v>
      </c>
      <c r="N135" s="35"/>
      <c r="O135" s="41">
        <f t="shared" si="21"/>
        <v>0</v>
      </c>
      <c r="P135" s="36"/>
      <c r="Q135" s="42">
        <f t="shared" si="22"/>
        <v>0</v>
      </c>
      <c r="R135" s="37"/>
      <c r="S135" s="43">
        <f t="shared" si="23"/>
        <v>0</v>
      </c>
    </row>
    <row r="136" spans="1:19" ht="117.75">
      <c r="A136" s="2">
        <v>133</v>
      </c>
      <c r="B136" s="13" t="s">
        <v>147</v>
      </c>
      <c r="C136" s="14">
        <v>1</v>
      </c>
      <c r="D136" s="22" t="s">
        <v>18</v>
      </c>
      <c r="E136" s="26">
        <v>4467320</v>
      </c>
      <c r="F136" s="27">
        <f t="shared" si="16"/>
        <v>4467320</v>
      </c>
      <c r="G136" s="26">
        <v>4624990</v>
      </c>
      <c r="H136" s="26">
        <f t="shared" si="17"/>
        <v>4624990</v>
      </c>
      <c r="I136" s="32">
        <f t="shared" si="18"/>
        <v>4546155</v>
      </c>
      <c r="J136" s="33"/>
      <c r="K136" s="39">
        <f t="shared" si="19"/>
        <v>0</v>
      </c>
      <c r="L136" s="34">
        <v>0</v>
      </c>
      <c r="M136" s="40">
        <f t="shared" si="20"/>
        <v>0</v>
      </c>
      <c r="N136" s="35"/>
      <c r="O136" s="41">
        <f t="shared" si="21"/>
        <v>0</v>
      </c>
      <c r="P136" s="36"/>
      <c r="Q136" s="42">
        <f t="shared" si="22"/>
        <v>0</v>
      </c>
      <c r="R136" s="37"/>
      <c r="S136" s="43">
        <f t="shared" si="23"/>
        <v>0</v>
      </c>
    </row>
    <row r="137" spans="1:19" ht="158.25" customHeight="1">
      <c r="A137" s="2">
        <v>134</v>
      </c>
      <c r="B137" s="11" t="s">
        <v>148</v>
      </c>
      <c r="C137" s="12">
        <v>1</v>
      </c>
      <c r="D137" s="21" t="s">
        <v>18</v>
      </c>
      <c r="E137" s="26">
        <v>544189</v>
      </c>
      <c r="F137" s="27">
        <f t="shared" si="16"/>
        <v>544189</v>
      </c>
      <c r="G137" s="26">
        <v>563395</v>
      </c>
      <c r="H137" s="26">
        <f t="shared" si="17"/>
        <v>563395</v>
      </c>
      <c r="I137" s="32">
        <f t="shared" si="18"/>
        <v>553792</v>
      </c>
      <c r="J137" s="33"/>
      <c r="K137" s="39">
        <f t="shared" si="19"/>
        <v>0</v>
      </c>
      <c r="L137" s="34">
        <v>0</v>
      </c>
      <c r="M137" s="40">
        <f t="shared" si="20"/>
        <v>0</v>
      </c>
      <c r="N137" s="35">
        <v>1</v>
      </c>
      <c r="O137" s="41">
        <f t="shared" si="21"/>
        <v>553792</v>
      </c>
      <c r="P137" s="36"/>
      <c r="Q137" s="42">
        <f t="shared" si="22"/>
        <v>0</v>
      </c>
      <c r="R137" s="37"/>
      <c r="S137" s="43">
        <f t="shared" si="23"/>
        <v>0</v>
      </c>
    </row>
    <row r="138" spans="1:19" ht="20.25">
      <c r="A138" s="2">
        <v>135</v>
      </c>
      <c r="B138" s="3" t="s">
        <v>149</v>
      </c>
      <c r="C138" s="12">
        <v>1</v>
      </c>
      <c r="D138" s="21" t="s">
        <v>18</v>
      </c>
      <c r="E138" s="26">
        <v>73100</v>
      </c>
      <c r="F138" s="27">
        <f t="shared" si="16"/>
        <v>73100</v>
      </c>
      <c r="G138" s="26">
        <v>75680</v>
      </c>
      <c r="H138" s="26">
        <f t="shared" si="17"/>
        <v>75680</v>
      </c>
      <c r="I138" s="32">
        <f t="shared" si="18"/>
        <v>74390</v>
      </c>
      <c r="J138" s="33"/>
      <c r="K138" s="39">
        <f t="shared" si="19"/>
        <v>0</v>
      </c>
      <c r="L138" s="34">
        <v>6</v>
      </c>
      <c r="M138" s="40">
        <f t="shared" si="20"/>
        <v>446340</v>
      </c>
      <c r="N138" s="35"/>
      <c r="O138" s="41">
        <f t="shared" si="21"/>
        <v>0</v>
      </c>
      <c r="P138" s="36"/>
      <c r="Q138" s="42">
        <f t="shared" si="22"/>
        <v>0</v>
      </c>
      <c r="R138" s="37"/>
      <c r="S138" s="43">
        <f t="shared" si="23"/>
        <v>0</v>
      </c>
    </row>
    <row r="139" spans="1:19" ht="108.75">
      <c r="A139" s="2">
        <v>136</v>
      </c>
      <c r="B139" s="3" t="s">
        <v>150</v>
      </c>
      <c r="C139" s="12">
        <v>1</v>
      </c>
      <c r="D139" s="21" t="s">
        <v>18</v>
      </c>
      <c r="E139" s="26">
        <v>1013183</v>
      </c>
      <c r="F139" s="27">
        <f t="shared" si="16"/>
        <v>1013183</v>
      </c>
      <c r="G139" s="26">
        <v>1048942</v>
      </c>
      <c r="H139" s="26">
        <f t="shared" si="17"/>
        <v>1048942</v>
      </c>
      <c r="I139" s="32">
        <f t="shared" si="18"/>
        <v>1031062.5</v>
      </c>
      <c r="J139" s="33"/>
      <c r="K139" s="39">
        <f t="shared" si="19"/>
        <v>0</v>
      </c>
      <c r="L139" s="34">
        <v>8</v>
      </c>
      <c r="M139" s="40">
        <f t="shared" si="20"/>
        <v>8248500</v>
      </c>
      <c r="N139" s="35">
        <v>2</v>
      </c>
      <c r="O139" s="41">
        <f t="shared" si="21"/>
        <v>2062125</v>
      </c>
      <c r="P139" s="36"/>
      <c r="Q139" s="42">
        <f t="shared" si="22"/>
        <v>0</v>
      </c>
      <c r="R139" s="37"/>
      <c r="S139" s="43">
        <f t="shared" si="23"/>
        <v>0</v>
      </c>
    </row>
    <row r="140" spans="1:19" ht="30">
      <c r="A140" s="2">
        <v>137</v>
      </c>
      <c r="B140" s="3" t="s">
        <v>151</v>
      </c>
      <c r="C140" s="12">
        <v>1</v>
      </c>
      <c r="D140" s="21" t="s">
        <v>18</v>
      </c>
      <c r="E140" s="26">
        <v>246500</v>
      </c>
      <c r="F140" s="27">
        <f t="shared" si="16"/>
        <v>246500</v>
      </c>
      <c r="G140" s="26">
        <v>255200</v>
      </c>
      <c r="H140" s="26">
        <f t="shared" si="17"/>
        <v>255200</v>
      </c>
      <c r="I140" s="32">
        <f t="shared" si="18"/>
        <v>250850</v>
      </c>
      <c r="J140" s="33"/>
      <c r="K140" s="39">
        <f t="shared" si="19"/>
        <v>0</v>
      </c>
      <c r="L140" s="34">
        <v>8</v>
      </c>
      <c r="M140" s="40">
        <f t="shared" si="20"/>
        <v>2006800</v>
      </c>
      <c r="N140" s="35">
        <v>1</v>
      </c>
      <c r="O140" s="41">
        <f t="shared" si="21"/>
        <v>250850</v>
      </c>
      <c r="P140" s="36"/>
      <c r="Q140" s="42">
        <f t="shared" si="22"/>
        <v>0</v>
      </c>
      <c r="R140" s="37"/>
      <c r="S140" s="43">
        <f t="shared" si="23"/>
        <v>0</v>
      </c>
    </row>
    <row r="141" spans="1:19" ht="30">
      <c r="A141" s="2">
        <v>138</v>
      </c>
      <c r="B141" s="3" t="s">
        <v>152</v>
      </c>
      <c r="C141" s="12">
        <v>1</v>
      </c>
      <c r="D141" s="21" t="s">
        <v>18</v>
      </c>
      <c r="E141" s="26">
        <v>246500</v>
      </c>
      <c r="F141" s="27">
        <f t="shared" si="16"/>
        <v>246500</v>
      </c>
      <c r="G141" s="26">
        <v>255200</v>
      </c>
      <c r="H141" s="26">
        <f t="shared" si="17"/>
        <v>255200</v>
      </c>
      <c r="I141" s="32">
        <f t="shared" si="18"/>
        <v>250850</v>
      </c>
      <c r="J141" s="33"/>
      <c r="K141" s="39">
        <f t="shared" si="19"/>
        <v>0</v>
      </c>
      <c r="L141" s="34">
        <v>8</v>
      </c>
      <c r="M141" s="40">
        <f t="shared" si="20"/>
        <v>2006800</v>
      </c>
      <c r="N141" s="35">
        <v>4</v>
      </c>
      <c r="O141" s="41">
        <f t="shared" si="21"/>
        <v>1003400</v>
      </c>
      <c r="P141" s="36"/>
      <c r="Q141" s="42">
        <f t="shared" si="22"/>
        <v>0</v>
      </c>
      <c r="R141" s="37"/>
      <c r="S141" s="43">
        <f t="shared" si="23"/>
        <v>0</v>
      </c>
    </row>
    <row r="142" spans="1:19" ht="59.25">
      <c r="A142" s="2">
        <v>139</v>
      </c>
      <c r="B142" s="3" t="s">
        <v>153</v>
      </c>
      <c r="C142" s="12">
        <v>1</v>
      </c>
      <c r="D142" s="21" t="s">
        <v>18</v>
      </c>
      <c r="E142" s="26">
        <v>535347</v>
      </c>
      <c r="F142" s="27">
        <f t="shared" si="16"/>
        <v>535347</v>
      </c>
      <c r="G142" s="26">
        <v>554242</v>
      </c>
      <c r="H142" s="26">
        <f t="shared" si="17"/>
        <v>554242</v>
      </c>
      <c r="I142" s="32">
        <f t="shared" si="18"/>
        <v>544794.5</v>
      </c>
      <c r="J142" s="33"/>
      <c r="K142" s="39">
        <f t="shared" si="19"/>
        <v>0</v>
      </c>
      <c r="L142" s="34">
        <v>6</v>
      </c>
      <c r="M142" s="40">
        <f t="shared" si="20"/>
        <v>3268767</v>
      </c>
      <c r="N142" s="35">
        <v>1</v>
      </c>
      <c r="O142" s="41">
        <f t="shared" si="21"/>
        <v>544794.5</v>
      </c>
      <c r="P142" s="36"/>
      <c r="Q142" s="42">
        <f t="shared" si="22"/>
        <v>0</v>
      </c>
      <c r="R142" s="37"/>
      <c r="S142" s="43">
        <f t="shared" si="23"/>
        <v>0</v>
      </c>
    </row>
    <row r="143" spans="1:19">
      <c r="A143" s="2">
        <v>140</v>
      </c>
      <c r="B143" s="6" t="s">
        <v>154</v>
      </c>
      <c r="C143" s="4">
        <v>1</v>
      </c>
      <c r="D143" s="19" t="s">
        <v>18</v>
      </c>
      <c r="E143" s="26">
        <v>12918</v>
      </c>
      <c r="F143" s="27">
        <f t="shared" si="16"/>
        <v>12918</v>
      </c>
      <c r="G143" s="26">
        <v>13374</v>
      </c>
      <c r="H143" s="26">
        <f t="shared" si="17"/>
        <v>13374</v>
      </c>
      <c r="I143" s="32">
        <f t="shared" si="18"/>
        <v>13146</v>
      </c>
      <c r="J143" s="33"/>
      <c r="K143" s="39">
        <f t="shared" si="19"/>
        <v>0</v>
      </c>
      <c r="L143" s="34">
        <v>0</v>
      </c>
      <c r="M143" s="40">
        <f t="shared" si="20"/>
        <v>0</v>
      </c>
      <c r="N143" s="35"/>
      <c r="O143" s="41">
        <f t="shared" si="21"/>
        <v>0</v>
      </c>
      <c r="P143" s="36"/>
      <c r="Q143" s="42">
        <f t="shared" si="22"/>
        <v>0</v>
      </c>
      <c r="R143" s="37"/>
      <c r="S143" s="43">
        <f t="shared" si="23"/>
        <v>0</v>
      </c>
    </row>
    <row r="144" spans="1:19" ht="20.25">
      <c r="A144" s="2">
        <v>141</v>
      </c>
      <c r="B144" s="6" t="s">
        <v>155</v>
      </c>
      <c r="C144" s="4">
        <v>1</v>
      </c>
      <c r="D144" s="19" t="s">
        <v>18</v>
      </c>
      <c r="E144" s="26">
        <v>45730</v>
      </c>
      <c r="F144" s="27">
        <f t="shared" si="16"/>
        <v>45730</v>
      </c>
      <c r="G144" s="26">
        <v>47344</v>
      </c>
      <c r="H144" s="26">
        <f t="shared" si="17"/>
        <v>47344</v>
      </c>
      <c r="I144" s="32">
        <f t="shared" si="18"/>
        <v>46537</v>
      </c>
      <c r="J144" s="33"/>
      <c r="K144" s="39">
        <f t="shared" si="19"/>
        <v>0</v>
      </c>
      <c r="L144" s="34">
        <v>0</v>
      </c>
      <c r="M144" s="40">
        <f t="shared" si="20"/>
        <v>0</v>
      </c>
      <c r="N144" s="35"/>
      <c r="O144" s="41">
        <f t="shared" si="21"/>
        <v>0</v>
      </c>
      <c r="P144" s="36"/>
      <c r="Q144" s="42">
        <f t="shared" si="22"/>
        <v>0</v>
      </c>
      <c r="R144" s="37"/>
      <c r="S144" s="43">
        <f t="shared" si="23"/>
        <v>0</v>
      </c>
    </row>
    <row r="145" spans="1:19" ht="20.25">
      <c r="A145" s="2">
        <v>142</v>
      </c>
      <c r="B145" s="5" t="s">
        <v>156</v>
      </c>
      <c r="C145" s="4">
        <v>1</v>
      </c>
      <c r="D145" s="19" t="s">
        <v>18</v>
      </c>
      <c r="E145" s="26">
        <v>1512937</v>
      </c>
      <c r="F145" s="27">
        <f t="shared" si="16"/>
        <v>1512937</v>
      </c>
      <c r="G145" s="26">
        <v>1566335</v>
      </c>
      <c r="H145" s="26">
        <f t="shared" si="17"/>
        <v>1566335</v>
      </c>
      <c r="I145" s="32">
        <f t="shared" si="18"/>
        <v>1539636</v>
      </c>
      <c r="J145" s="33"/>
      <c r="K145" s="39">
        <f t="shared" si="19"/>
        <v>0</v>
      </c>
      <c r="L145" s="34">
        <v>0</v>
      </c>
      <c r="M145" s="40">
        <f t="shared" si="20"/>
        <v>0</v>
      </c>
      <c r="N145" s="35"/>
      <c r="O145" s="41">
        <f t="shared" si="21"/>
        <v>0</v>
      </c>
      <c r="P145" s="36"/>
      <c r="Q145" s="42">
        <f t="shared" si="22"/>
        <v>0</v>
      </c>
      <c r="R145" s="37"/>
      <c r="S145" s="43">
        <f t="shared" si="23"/>
        <v>0</v>
      </c>
    </row>
    <row r="146" spans="1:19" ht="20.25">
      <c r="A146" s="2">
        <v>143</v>
      </c>
      <c r="B146" s="5" t="s">
        <v>157</v>
      </c>
      <c r="C146" s="4">
        <v>1</v>
      </c>
      <c r="D146" s="19" t="s">
        <v>18</v>
      </c>
      <c r="E146" s="26">
        <v>1512937</v>
      </c>
      <c r="F146" s="27">
        <f t="shared" si="16"/>
        <v>1512937</v>
      </c>
      <c r="G146" s="26">
        <v>1566335</v>
      </c>
      <c r="H146" s="26">
        <f t="shared" si="17"/>
        <v>1566335</v>
      </c>
      <c r="I146" s="32">
        <f t="shared" si="18"/>
        <v>1539636</v>
      </c>
      <c r="J146" s="33"/>
      <c r="K146" s="39">
        <f t="shared" si="19"/>
        <v>0</v>
      </c>
      <c r="L146" s="34">
        <v>0</v>
      </c>
      <c r="M146" s="40">
        <f t="shared" si="20"/>
        <v>0</v>
      </c>
      <c r="N146" s="35"/>
      <c r="O146" s="41">
        <f t="shared" si="21"/>
        <v>0</v>
      </c>
      <c r="P146" s="36"/>
      <c r="Q146" s="42">
        <f t="shared" si="22"/>
        <v>0</v>
      </c>
      <c r="R146" s="37"/>
      <c r="S146" s="43">
        <f t="shared" si="23"/>
        <v>0</v>
      </c>
    </row>
    <row r="147" spans="1:19">
      <c r="A147" s="2">
        <v>144</v>
      </c>
      <c r="B147" s="15" t="s">
        <v>158</v>
      </c>
      <c r="C147" s="16">
        <v>1</v>
      </c>
      <c r="D147" s="17" t="s">
        <v>18</v>
      </c>
      <c r="E147" s="26">
        <v>1512937</v>
      </c>
      <c r="F147" s="27">
        <f t="shared" si="16"/>
        <v>1512937</v>
      </c>
      <c r="G147" s="26">
        <v>1566335</v>
      </c>
      <c r="H147" s="26">
        <f t="shared" si="17"/>
        <v>1566335</v>
      </c>
      <c r="I147" s="32">
        <f t="shared" si="18"/>
        <v>1539636</v>
      </c>
      <c r="J147" s="33"/>
      <c r="K147" s="39">
        <f t="shared" si="19"/>
        <v>0</v>
      </c>
      <c r="L147" s="34">
        <v>0</v>
      </c>
      <c r="M147" s="40">
        <f t="shared" si="20"/>
        <v>0</v>
      </c>
      <c r="N147" s="35"/>
      <c r="O147" s="41">
        <f t="shared" si="21"/>
        <v>0</v>
      </c>
      <c r="P147" s="36"/>
      <c r="Q147" s="42">
        <f t="shared" si="22"/>
        <v>0</v>
      </c>
      <c r="R147" s="37"/>
      <c r="S147" s="43">
        <f t="shared" si="23"/>
        <v>0</v>
      </c>
    </row>
    <row r="148" spans="1:19" ht="78.75">
      <c r="A148" s="2">
        <v>145</v>
      </c>
      <c r="B148" s="3" t="s">
        <v>159</v>
      </c>
      <c r="C148" s="18">
        <v>1</v>
      </c>
      <c r="D148" s="23" t="s">
        <v>18</v>
      </c>
      <c r="E148" s="26">
        <v>433500</v>
      </c>
      <c r="F148" s="27">
        <f t="shared" si="16"/>
        <v>433500</v>
      </c>
      <c r="G148" s="26">
        <v>448800</v>
      </c>
      <c r="H148" s="26">
        <f t="shared" si="17"/>
        <v>448800</v>
      </c>
      <c r="I148" s="32">
        <f t="shared" si="18"/>
        <v>441150</v>
      </c>
      <c r="J148" s="33"/>
      <c r="K148" s="39">
        <f t="shared" si="19"/>
        <v>0</v>
      </c>
      <c r="L148" s="34">
        <v>0</v>
      </c>
      <c r="M148" s="40">
        <f t="shared" si="20"/>
        <v>0</v>
      </c>
      <c r="N148" s="35">
        <v>2</v>
      </c>
      <c r="O148" s="41">
        <f t="shared" si="21"/>
        <v>882300</v>
      </c>
      <c r="P148" s="36"/>
      <c r="Q148" s="42">
        <f t="shared" si="22"/>
        <v>0</v>
      </c>
      <c r="R148" s="37"/>
      <c r="S148" s="43">
        <f t="shared" si="23"/>
        <v>0</v>
      </c>
    </row>
    <row r="149" spans="1:19" ht="187.5">
      <c r="A149" s="2">
        <v>146</v>
      </c>
      <c r="B149" s="3" t="s">
        <v>160</v>
      </c>
      <c r="C149" s="18">
        <v>1</v>
      </c>
      <c r="D149" s="23" t="s">
        <v>18</v>
      </c>
      <c r="E149" s="26">
        <v>136000</v>
      </c>
      <c r="F149" s="27">
        <f t="shared" si="16"/>
        <v>136000</v>
      </c>
      <c r="G149" s="26">
        <v>140800</v>
      </c>
      <c r="H149" s="26">
        <f t="shared" si="17"/>
        <v>140800</v>
      </c>
      <c r="I149" s="32">
        <f t="shared" si="18"/>
        <v>138400</v>
      </c>
      <c r="J149" s="33"/>
      <c r="K149" s="39">
        <f t="shared" si="19"/>
        <v>0</v>
      </c>
      <c r="L149" s="34">
        <v>0</v>
      </c>
      <c r="M149" s="40">
        <f t="shared" si="20"/>
        <v>0</v>
      </c>
      <c r="N149" s="35">
        <v>5</v>
      </c>
      <c r="O149" s="41">
        <f t="shared" si="21"/>
        <v>692000</v>
      </c>
      <c r="P149" s="36"/>
      <c r="Q149" s="42">
        <f t="shared" si="22"/>
        <v>0</v>
      </c>
      <c r="R149" s="37"/>
      <c r="S149" s="43">
        <f t="shared" si="23"/>
        <v>0</v>
      </c>
    </row>
    <row r="150" spans="1:19" ht="69">
      <c r="A150" s="2">
        <v>147</v>
      </c>
      <c r="B150" s="3" t="s">
        <v>161</v>
      </c>
      <c r="C150" s="18">
        <v>1</v>
      </c>
      <c r="D150" s="23" t="s">
        <v>18</v>
      </c>
      <c r="E150" s="26">
        <v>144330</v>
      </c>
      <c r="F150" s="27">
        <f t="shared" si="16"/>
        <v>144330</v>
      </c>
      <c r="G150" s="26">
        <v>149424</v>
      </c>
      <c r="H150" s="26">
        <f t="shared" si="17"/>
        <v>149424</v>
      </c>
      <c r="I150" s="32">
        <f t="shared" si="18"/>
        <v>146877</v>
      </c>
      <c r="J150" s="33"/>
      <c r="K150" s="39">
        <f t="shared" si="19"/>
        <v>0</v>
      </c>
      <c r="L150" s="34">
        <v>0</v>
      </c>
      <c r="M150" s="40">
        <f t="shared" si="20"/>
        <v>0</v>
      </c>
      <c r="N150" s="35">
        <v>5</v>
      </c>
      <c r="O150" s="41">
        <f t="shared" si="21"/>
        <v>734385</v>
      </c>
      <c r="P150" s="36"/>
      <c r="Q150" s="42">
        <f t="shared" si="22"/>
        <v>0</v>
      </c>
      <c r="R150" s="37"/>
      <c r="S150" s="43">
        <f t="shared" si="23"/>
        <v>0</v>
      </c>
    </row>
    <row r="151" spans="1:19" ht="20.25">
      <c r="A151" s="2">
        <v>148</v>
      </c>
      <c r="B151" s="3" t="s">
        <v>162</v>
      </c>
      <c r="C151" s="18">
        <v>1</v>
      </c>
      <c r="D151" s="23" t="s">
        <v>18</v>
      </c>
      <c r="E151" s="26">
        <v>224315</v>
      </c>
      <c r="F151" s="27">
        <f t="shared" si="16"/>
        <v>224315</v>
      </c>
      <c r="G151" s="26">
        <v>232232</v>
      </c>
      <c r="H151" s="26">
        <f t="shared" si="17"/>
        <v>232232</v>
      </c>
      <c r="I151" s="32">
        <f t="shared" si="18"/>
        <v>228273.5</v>
      </c>
      <c r="J151" s="33"/>
      <c r="K151" s="39">
        <f t="shared" si="19"/>
        <v>0</v>
      </c>
      <c r="L151" s="34">
        <v>0</v>
      </c>
      <c r="M151" s="40">
        <f t="shared" si="20"/>
        <v>0</v>
      </c>
      <c r="N151" s="35">
        <v>5</v>
      </c>
      <c r="O151" s="41">
        <f t="shared" si="21"/>
        <v>1141367.5</v>
      </c>
      <c r="P151" s="36"/>
      <c r="Q151" s="42">
        <f t="shared" si="22"/>
        <v>0</v>
      </c>
      <c r="R151" s="37"/>
      <c r="S151" s="43">
        <f t="shared" si="23"/>
        <v>0</v>
      </c>
    </row>
    <row r="152" spans="1:19" ht="20.25">
      <c r="A152" s="2">
        <v>149</v>
      </c>
      <c r="B152" s="3" t="s">
        <v>162</v>
      </c>
      <c r="C152" s="18">
        <v>1</v>
      </c>
      <c r="D152" s="23" t="s">
        <v>18</v>
      </c>
      <c r="E152" s="26">
        <v>224315</v>
      </c>
      <c r="F152" s="27">
        <f t="shared" si="16"/>
        <v>224315</v>
      </c>
      <c r="G152" s="26">
        <v>232232</v>
      </c>
      <c r="H152" s="26">
        <f t="shared" si="17"/>
        <v>232232</v>
      </c>
      <c r="I152" s="32">
        <f t="shared" si="18"/>
        <v>228273.5</v>
      </c>
      <c r="J152" s="33"/>
      <c r="K152" s="39">
        <f t="shared" si="19"/>
        <v>0</v>
      </c>
      <c r="L152" s="34">
        <v>0</v>
      </c>
      <c r="M152" s="40">
        <f t="shared" si="20"/>
        <v>0</v>
      </c>
      <c r="N152" s="35"/>
      <c r="O152" s="41">
        <f t="shared" si="21"/>
        <v>0</v>
      </c>
      <c r="P152" s="36"/>
      <c r="Q152" s="42">
        <f t="shared" si="22"/>
        <v>0</v>
      </c>
      <c r="R152" s="37"/>
      <c r="S152" s="43">
        <f t="shared" si="23"/>
        <v>0</v>
      </c>
    </row>
    <row r="153" spans="1:19">
      <c r="A153" s="2">
        <v>150</v>
      </c>
      <c r="B153" s="3" t="s">
        <v>163</v>
      </c>
      <c r="C153" s="18">
        <v>1</v>
      </c>
      <c r="D153" s="23" t="s">
        <v>18</v>
      </c>
      <c r="E153" s="26">
        <v>42330</v>
      </c>
      <c r="F153" s="27">
        <f t="shared" si="16"/>
        <v>42330</v>
      </c>
      <c r="G153" s="26">
        <v>43824</v>
      </c>
      <c r="H153" s="26">
        <f t="shared" si="17"/>
        <v>43824</v>
      </c>
      <c r="I153" s="32">
        <f t="shared" si="18"/>
        <v>43077</v>
      </c>
      <c r="J153" s="33"/>
      <c r="K153" s="39">
        <f t="shared" si="19"/>
        <v>0</v>
      </c>
      <c r="L153" s="34">
        <v>0</v>
      </c>
      <c r="M153" s="40">
        <f t="shared" si="20"/>
        <v>0</v>
      </c>
      <c r="N153" s="35"/>
      <c r="O153" s="41">
        <f t="shared" si="21"/>
        <v>0</v>
      </c>
      <c r="P153" s="36"/>
      <c r="Q153" s="42">
        <f t="shared" si="22"/>
        <v>0</v>
      </c>
      <c r="R153" s="37"/>
      <c r="S153" s="43">
        <f t="shared" si="23"/>
        <v>0</v>
      </c>
    </row>
    <row r="154" spans="1:19" ht="147.75">
      <c r="A154" s="2">
        <v>151</v>
      </c>
      <c r="B154" s="3" t="s">
        <v>164</v>
      </c>
      <c r="C154" s="18">
        <v>1</v>
      </c>
      <c r="D154" s="23" t="s">
        <v>18</v>
      </c>
      <c r="E154" s="26">
        <v>195500</v>
      </c>
      <c r="F154" s="27">
        <f t="shared" si="16"/>
        <v>195500</v>
      </c>
      <c r="G154" s="26">
        <v>202400</v>
      </c>
      <c r="H154" s="26">
        <f t="shared" si="17"/>
        <v>202400</v>
      </c>
      <c r="I154" s="32">
        <f t="shared" si="18"/>
        <v>198950</v>
      </c>
      <c r="J154" s="33"/>
      <c r="K154" s="39">
        <f t="shared" si="19"/>
        <v>0</v>
      </c>
      <c r="L154" s="34">
        <v>1</v>
      </c>
      <c r="M154" s="40">
        <f t="shared" si="20"/>
        <v>198950</v>
      </c>
      <c r="N154" s="35">
        <v>12</v>
      </c>
      <c r="O154" s="41">
        <f t="shared" si="21"/>
        <v>2387400</v>
      </c>
      <c r="P154" s="36"/>
      <c r="Q154" s="42">
        <f t="shared" si="22"/>
        <v>0</v>
      </c>
      <c r="R154" s="37"/>
      <c r="S154" s="43">
        <f t="shared" si="23"/>
        <v>0</v>
      </c>
    </row>
    <row r="155" spans="1:19">
      <c r="A155" s="2">
        <v>152</v>
      </c>
      <c r="B155" s="3" t="s">
        <v>165</v>
      </c>
      <c r="C155" s="18">
        <v>1</v>
      </c>
      <c r="D155" s="23" t="s">
        <v>18</v>
      </c>
      <c r="E155" s="26">
        <v>1700</v>
      </c>
      <c r="F155" s="27">
        <f t="shared" si="16"/>
        <v>1700</v>
      </c>
      <c r="G155" s="26">
        <v>1760</v>
      </c>
      <c r="H155" s="26">
        <f t="shared" si="17"/>
        <v>1760</v>
      </c>
      <c r="I155" s="32">
        <f t="shared" si="18"/>
        <v>1730</v>
      </c>
      <c r="J155" s="33"/>
      <c r="K155" s="39">
        <f t="shared" si="19"/>
        <v>0</v>
      </c>
      <c r="L155" s="34"/>
      <c r="M155" s="40">
        <f t="shared" si="20"/>
        <v>0</v>
      </c>
      <c r="N155" s="35">
        <v>20</v>
      </c>
      <c r="O155" s="41">
        <f t="shared" si="21"/>
        <v>34600</v>
      </c>
      <c r="P155" s="36"/>
      <c r="Q155" s="42">
        <f t="shared" si="22"/>
        <v>0</v>
      </c>
      <c r="R155" s="37"/>
      <c r="S155" s="43">
        <f t="shared" si="23"/>
        <v>0</v>
      </c>
    </row>
    <row r="156" spans="1:19" ht="20.25">
      <c r="A156" s="2">
        <v>153</v>
      </c>
      <c r="B156" s="3" t="s">
        <v>166</v>
      </c>
      <c r="C156" s="18">
        <v>1</v>
      </c>
      <c r="D156" s="23" t="s">
        <v>18</v>
      </c>
      <c r="E156" s="26">
        <v>9860</v>
      </c>
      <c r="F156" s="27">
        <f t="shared" si="16"/>
        <v>9860</v>
      </c>
      <c r="G156" s="26">
        <v>10208</v>
      </c>
      <c r="H156" s="26">
        <f t="shared" si="17"/>
        <v>10208</v>
      </c>
      <c r="I156" s="32">
        <f t="shared" si="18"/>
        <v>10034</v>
      </c>
      <c r="J156" s="33"/>
      <c r="K156" s="39">
        <f t="shared" si="19"/>
        <v>0</v>
      </c>
      <c r="L156" s="34">
        <v>20</v>
      </c>
      <c r="M156" s="40">
        <f t="shared" si="20"/>
        <v>200680</v>
      </c>
      <c r="N156" s="35">
        <v>10</v>
      </c>
      <c r="O156" s="41">
        <f t="shared" si="21"/>
        <v>100340</v>
      </c>
      <c r="P156" s="36"/>
      <c r="Q156" s="42">
        <f t="shared" si="22"/>
        <v>0</v>
      </c>
      <c r="R156" s="37"/>
      <c r="S156" s="43">
        <f t="shared" si="23"/>
        <v>0</v>
      </c>
    </row>
    <row r="157" spans="1:19" ht="20.25">
      <c r="A157" s="2">
        <v>154</v>
      </c>
      <c r="B157" s="3" t="s">
        <v>167</v>
      </c>
      <c r="C157" s="18">
        <v>1</v>
      </c>
      <c r="D157" s="23" t="s">
        <v>18</v>
      </c>
      <c r="E157" s="26">
        <v>13260</v>
      </c>
      <c r="F157" s="27">
        <f t="shared" si="16"/>
        <v>13260</v>
      </c>
      <c r="G157" s="26">
        <v>13728</v>
      </c>
      <c r="H157" s="26">
        <f t="shared" si="17"/>
        <v>13728</v>
      </c>
      <c r="I157" s="32">
        <f t="shared" si="18"/>
        <v>13494</v>
      </c>
      <c r="J157" s="33"/>
      <c r="K157" s="39">
        <f t="shared" si="19"/>
        <v>0</v>
      </c>
      <c r="L157" s="34">
        <v>0</v>
      </c>
      <c r="M157" s="40">
        <f t="shared" si="20"/>
        <v>0</v>
      </c>
      <c r="N157" s="35">
        <v>10</v>
      </c>
      <c r="O157" s="41">
        <f t="shared" si="21"/>
        <v>134940</v>
      </c>
      <c r="P157" s="36"/>
      <c r="Q157" s="42">
        <f t="shared" si="22"/>
        <v>0</v>
      </c>
      <c r="R157" s="37"/>
      <c r="S157" s="43">
        <f t="shared" si="23"/>
        <v>0</v>
      </c>
    </row>
    <row r="158" spans="1:19" ht="20.25">
      <c r="A158" s="2">
        <v>155</v>
      </c>
      <c r="B158" s="3" t="s">
        <v>168</v>
      </c>
      <c r="C158" s="18">
        <v>1</v>
      </c>
      <c r="D158" s="23" t="s">
        <v>18</v>
      </c>
      <c r="E158" s="26">
        <v>510</v>
      </c>
      <c r="F158" s="27">
        <f t="shared" si="16"/>
        <v>510</v>
      </c>
      <c r="G158" s="26">
        <v>528</v>
      </c>
      <c r="H158" s="26">
        <f t="shared" si="17"/>
        <v>528</v>
      </c>
      <c r="I158" s="32">
        <f t="shared" si="18"/>
        <v>519</v>
      </c>
      <c r="J158" s="33"/>
      <c r="K158" s="39">
        <f t="shared" si="19"/>
        <v>0</v>
      </c>
      <c r="L158" s="34">
        <v>0</v>
      </c>
      <c r="M158" s="40">
        <f t="shared" si="20"/>
        <v>0</v>
      </c>
      <c r="N158" s="35">
        <v>40</v>
      </c>
      <c r="O158" s="41">
        <f t="shared" si="21"/>
        <v>20760</v>
      </c>
      <c r="P158" s="36"/>
      <c r="Q158" s="42">
        <f t="shared" si="22"/>
        <v>0</v>
      </c>
      <c r="R158" s="37"/>
      <c r="S158" s="43">
        <f t="shared" si="23"/>
        <v>0</v>
      </c>
    </row>
    <row r="159" spans="1:19" ht="20.25">
      <c r="A159" s="2">
        <v>156</v>
      </c>
      <c r="B159" s="3" t="s">
        <v>169</v>
      </c>
      <c r="C159" s="18">
        <v>1</v>
      </c>
      <c r="D159" s="23" t="s">
        <v>18</v>
      </c>
      <c r="E159" s="26">
        <v>646</v>
      </c>
      <c r="F159" s="27">
        <f t="shared" si="16"/>
        <v>646</v>
      </c>
      <c r="G159" s="26">
        <v>669</v>
      </c>
      <c r="H159" s="26">
        <f t="shared" si="17"/>
        <v>669</v>
      </c>
      <c r="I159" s="32">
        <f t="shared" si="18"/>
        <v>657.5</v>
      </c>
      <c r="J159" s="33"/>
      <c r="K159" s="39">
        <f t="shared" si="19"/>
        <v>0</v>
      </c>
      <c r="L159" s="34">
        <v>0</v>
      </c>
      <c r="M159" s="40">
        <f t="shared" si="20"/>
        <v>0</v>
      </c>
      <c r="N159" s="35">
        <v>40</v>
      </c>
      <c r="O159" s="41">
        <f t="shared" si="21"/>
        <v>26300</v>
      </c>
      <c r="P159" s="36"/>
      <c r="Q159" s="42">
        <f t="shared" si="22"/>
        <v>0</v>
      </c>
      <c r="R159" s="37"/>
      <c r="S159" s="43">
        <f t="shared" si="23"/>
        <v>0</v>
      </c>
    </row>
    <row r="160" spans="1:19">
      <c r="A160" s="2">
        <v>157</v>
      </c>
      <c r="B160" s="3" t="s">
        <v>170</v>
      </c>
      <c r="C160" s="18">
        <v>1</v>
      </c>
      <c r="D160" s="23" t="s">
        <v>18</v>
      </c>
      <c r="E160" s="26">
        <v>4845</v>
      </c>
      <c r="F160" s="27">
        <f t="shared" si="16"/>
        <v>4845</v>
      </c>
      <c r="G160" s="26">
        <v>5016</v>
      </c>
      <c r="H160" s="26">
        <f t="shared" si="17"/>
        <v>5016</v>
      </c>
      <c r="I160" s="32">
        <f t="shared" si="18"/>
        <v>4930.5</v>
      </c>
      <c r="J160" s="33"/>
      <c r="K160" s="39">
        <f t="shared" si="19"/>
        <v>0</v>
      </c>
      <c r="L160" s="34">
        <v>5</v>
      </c>
      <c r="M160" s="40">
        <f t="shared" si="20"/>
        <v>24652.5</v>
      </c>
      <c r="N160" s="35">
        <v>40</v>
      </c>
      <c r="O160" s="41">
        <f t="shared" si="21"/>
        <v>197220</v>
      </c>
      <c r="P160" s="36"/>
      <c r="Q160" s="42">
        <f t="shared" si="22"/>
        <v>0</v>
      </c>
      <c r="R160" s="37"/>
      <c r="S160" s="43">
        <f t="shared" si="23"/>
        <v>0</v>
      </c>
    </row>
    <row r="161" spans="1:19">
      <c r="A161" s="2">
        <v>158</v>
      </c>
      <c r="B161" s="3" t="s">
        <v>171</v>
      </c>
      <c r="C161" s="18">
        <v>1</v>
      </c>
      <c r="D161" s="23" t="s">
        <v>18</v>
      </c>
      <c r="E161" s="26">
        <v>42500</v>
      </c>
      <c r="F161" s="27">
        <f t="shared" si="16"/>
        <v>42500</v>
      </c>
      <c r="G161" s="26">
        <v>44000</v>
      </c>
      <c r="H161" s="26">
        <f t="shared" si="17"/>
        <v>44000</v>
      </c>
      <c r="I161" s="32">
        <f t="shared" si="18"/>
        <v>43250</v>
      </c>
      <c r="J161" s="33"/>
      <c r="K161" s="39">
        <f t="shared" si="19"/>
        <v>0</v>
      </c>
      <c r="L161" s="34">
        <v>8</v>
      </c>
      <c r="M161" s="40">
        <f t="shared" si="20"/>
        <v>346000</v>
      </c>
      <c r="N161" s="35"/>
      <c r="O161" s="41">
        <f t="shared" si="21"/>
        <v>0</v>
      </c>
      <c r="P161" s="36"/>
      <c r="Q161" s="42">
        <f t="shared" si="22"/>
        <v>0</v>
      </c>
      <c r="R161" s="37"/>
      <c r="S161" s="43">
        <f t="shared" si="23"/>
        <v>0</v>
      </c>
    </row>
    <row r="162" spans="1:19" ht="39.75">
      <c r="A162" s="2">
        <v>159</v>
      </c>
      <c r="B162" s="3" t="s">
        <v>172</v>
      </c>
      <c r="C162" s="18">
        <v>1</v>
      </c>
      <c r="D162" s="23" t="s">
        <v>18</v>
      </c>
      <c r="E162" s="26">
        <v>623305</v>
      </c>
      <c r="F162" s="27">
        <f t="shared" si="16"/>
        <v>623305</v>
      </c>
      <c r="G162" s="26">
        <v>645304</v>
      </c>
      <c r="H162" s="26">
        <f t="shared" si="17"/>
        <v>645304</v>
      </c>
      <c r="I162" s="32">
        <f t="shared" si="18"/>
        <v>634304.5</v>
      </c>
      <c r="J162" s="33"/>
      <c r="K162" s="39">
        <f t="shared" si="19"/>
        <v>0</v>
      </c>
      <c r="L162" s="34">
        <v>0</v>
      </c>
      <c r="M162" s="40">
        <f t="shared" si="20"/>
        <v>0</v>
      </c>
      <c r="N162" s="35">
        <v>5</v>
      </c>
      <c r="O162" s="41">
        <f t="shared" si="21"/>
        <v>3171522.5</v>
      </c>
      <c r="P162" s="36"/>
      <c r="Q162" s="42">
        <f t="shared" si="22"/>
        <v>0</v>
      </c>
      <c r="R162" s="37"/>
      <c r="S162" s="43">
        <f t="shared" si="23"/>
        <v>0</v>
      </c>
    </row>
    <row r="163" spans="1:19" ht="20.25">
      <c r="A163" s="2">
        <v>160</v>
      </c>
      <c r="B163" s="3" t="s">
        <v>173</v>
      </c>
      <c r="C163" s="18">
        <v>1</v>
      </c>
      <c r="D163" s="23" t="s">
        <v>18</v>
      </c>
      <c r="E163" s="26">
        <v>3740</v>
      </c>
      <c r="F163" s="27">
        <f t="shared" si="16"/>
        <v>3740</v>
      </c>
      <c r="G163" s="26">
        <v>3872</v>
      </c>
      <c r="H163" s="26">
        <f t="shared" si="17"/>
        <v>3872</v>
      </c>
      <c r="I163" s="32">
        <f t="shared" si="18"/>
        <v>3806</v>
      </c>
      <c r="J163" s="33"/>
      <c r="K163" s="39">
        <f t="shared" si="19"/>
        <v>0</v>
      </c>
      <c r="L163" s="34">
        <v>10</v>
      </c>
      <c r="M163" s="40">
        <f t="shared" si="20"/>
        <v>38060</v>
      </c>
      <c r="N163" s="35">
        <v>40</v>
      </c>
      <c r="O163" s="41">
        <f t="shared" si="21"/>
        <v>152240</v>
      </c>
      <c r="P163" s="36"/>
      <c r="Q163" s="42">
        <f t="shared" si="22"/>
        <v>0</v>
      </c>
      <c r="R163" s="37"/>
      <c r="S163" s="43">
        <f t="shared" si="23"/>
        <v>0</v>
      </c>
    </row>
    <row r="164" spans="1:19">
      <c r="F164" s="28">
        <f>SUM(F4:F163)</f>
        <v>66196597</v>
      </c>
      <c r="H164" s="29">
        <f>SUM(H4:H163)</f>
        <v>68452189</v>
      </c>
      <c r="K164" s="31">
        <f>SUM(K4:K163)</f>
        <v>0</v>
      </c>
      <c r="M164" s="31">
        <f>SUM(M4:M163)</f>
        <v>23019476.5</v>
      </c>
      <c r="O164" s="31">
        <f>SUM(O4:O163)</f>
        <v>63854159.5</v>
      </c>
      <c r="Q164" s="31">
        <f>SUM(Q4:Q163)</f>
        <v>0</v>
      </c>
      <c r="S164" s="31">
        <f>SUM(S4:S163)</f>
        <v>0</v>
      </c>
    </row>
    <row r="165" spans="1:19">
      <c r="F165" s="30" t="s">
        <v>174</v>
      </c>
      <c r="G165" s="30"/>
      <c r="H165" s="30">
        <v>68452218</v>
      </c>
    </row>
    <row r="167" spans="1:19">
      <c r="O167" s="51"/>
    </row>
  </sheetData>
  <mergeCells count="7">
    <mergeCell ref="P2:Q2"/>
    <mergeCell ref="R2:S2"/>
    <mergeCell ref="E2:F2"/>
    <mergeCell ref="G2:H2"/>
    <mergeCell ref="J2:K2"/>
    <mergeCell ref="L2:M2"/>
    <mergeCell ref="N2:O2"/>
  </mergeCells>
  <dataValidations count="1">
    <dataValidation allowBlank="1" showInputMessage="1" showErrorMessage="1" sqref="B126 B130 B134 B138:B144 B4:B124" xr:uid="{AF46CD55-D0AC-4624-9D9D-1F81070A365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Brayan Alexis Toro Gaviria</dc:creator>
  <cp:keywords/>
  <dc:description/>
  <cp:lastModifiedBy/>
  <cp:revision/>
  <dcterms:created xsi:type="dcterms:W3CDTF">2015-06-05T18:19:34Z</dcterms:created>
  <dcterms:modified xsi:type="dcterms:W3CDTF">2025-08-22T10:47:20Z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2025-08-04T19:58:28Z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606c5669-43d4-487f-bee7-d8ff41b78ed2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